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Паспорта Артём Инвест 2029\"/>
    </mc:Choice>
  </mc:AlternateContent>
  <xr:revisionPtr revIDLastSave="0" documentId="13_ncr:1_{58A03624-7356-43E0-8541-DD962C365F7A}"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C56" i="10"/>
  <c r="P56" i="10" s="1"/>
  <c r="C48" i="10"/>
  <c r="C58" i="10" s="1"/>
  <c r="P58" i="10" s="1"/>
  <c r="C30" i="10"/>
  <c r="C54" i="10" s="1"/>
  <c r="P54" i="10" s="1"/>
  <c r="C24" i="10"/>
  <c r="P25" i="10"/>
  <c r="P26" i="10"/>
  <c r="P27" i="10"/>
  <c r="P28" i="10"/>
  <c r="P29" i="10"/>
  <c r="P31" i="10"/>
  <c r="P32" i="10"/>
  <c r="P33" i="10"/>
  <c r="P34" i="10"/>
  <c r="P35" i="10"/>
  <c r="P36" i="10"/>
  <c r="P37" i="10"/>
  <c r="P38" i="10"/>
  <c r="P39" i="10"/>
  <c r="P40" i="10"/>
  <c r="P41" i="10"/>
  <c r="P42" i="10"/>
  <c r="P43" i="10"/>
  <c r="P44" i="10"/>
  <c r="P45" i="10"/>
  <c r="P46" i="10"/>
  <c r="P47" i="10"/>
  <c r="P49" i="10"/>
  <c r="P50" i="10"/>
  <c r="P51" i="10"/>
  <c r="P52" i="10"/>
  <c r="P53" i="10"/>
  <c r="P55" i="10"/>
  <c r="P57" i="10"/>
  <c r="P59" i="10"/>
  <c r="P60" i="10"/>
  <c r="P24" i="10"/>
  <c r="D58" i="10"/>
  <c r="D48" i="10"/>
  <c r="D30" i="10"/>
  <c r="D32" i="10"/>
  <c r="P48" i="10" l="1"/>
  <c r="P30" i="10"/>
  <c r="B27" i="12"/>
  <c r="D24" i="10"/>
  <c r="A5" i="12"/>
  <c r="A15" i="12"/>
  <c r="A5" i="11"/>
  <c r="A14" i="10"/>
  <c r="A4" i="10"/>
  <c r="A12" i="9"/>
  <c r="A15" i="9"/>
  <c r="A5" i="9"/>
  <c r="A5" i="8"/>
  <c r="A15" i="8"/>
  <c r="A15" i="7"/>
  <c r="A5" i="7"/>
  <c r="A14" i="6"/>
  <c r="A4" i="6"/>
  <c r="A5" i="5"/>
  <c r="A15" i="5"/>
  <c r="E25" i="4"/>
  <c r="D25" i="4"/>
  <c r="C25" i="4"/>
  <c r="C49" i="1"/>
  <c r="A15" i="4"/>
  <c r="A5" i="4"/>
  <c r="A12" i="4"/>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Z29" i="10"/>
  <c r="AC29" i="10" s="1"/>
  <c r="Z28" i="10"/>
  <c r="AC28" i="10" s="1"/>
  <c r="AB27" i="10"/>
  <c r="AB24" i="10" s="1"/>
  <c r="Z27" i="10"/>
  <c r="AC27" i="10" s="1"/>
  <c r="AC26" i="10"/>
  <c r="Z26" i="10"/>
  <c r="AC25" i="10"/>
  <c r="Z25" i="10"/>
  <c r="Y24" i="10"/>
  <c r="W24" i="10"/>
  <c r="U24" i="10"/>
  <c r="S24" i="10"/>
  <c r="O24" i="10"/>
  <c r="M24" i="10"/>
  <c r="K24" i="10"/>
  <c r="I24" i="10"/>
  <c r="Z24" i="10" l="1"/>
  <c r="AC24" i="10" s="1"/>
  <c r="Z30" i="10"/>
  <c r="AC30" i="10" s="1"/>
  <c r="D54" i="10"/>
  <c r="Z54" i="10" s="1"/>
  <c r="AC54" i="10" s="1"/>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<sst xmlns="http://schemas.openxmlformats.org/spreadsheetml/2006/main" count="2375" uniqueCount="491">
  <si>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</si>
  <si>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</si>
  <si>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</si>
  <si>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</si>
  <si>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</si>
  <si>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</si>
  <si>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</si>
  <si>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</si>
  <si>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</si>
  <si>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</si>
  <si>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</si>
  <si>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</si>
  <si>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</si>
  <si>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</si>
  <si>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</si>
  <si>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</si>
  <si>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</si>
  <si>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</si>
  <si>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</si>
  <si>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</si>
  <si>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</si>
  <si>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</si>
  <si>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</si>
  <si>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</si>
  <si>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</si>
  <si>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</si>
  <si>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</si>
  <si>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</si>
  <si>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</si>
  <si>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</si>
  <si>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</si>
  <si>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</si>
  <si>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</si>
  <si>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</si>
  <si>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</si>
  <si>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</si>
  <si>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</si>
  <si>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</si>
  <si>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</si>
  <si>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</si>
  <si>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</si>
  <si>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</si>
  <si>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</si>
  <si>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</si>
  <si>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</si>
  <si>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</si>
  <si>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</si>
  <si>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</si>
  <si>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</si>
  <si>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</si>
  <si>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</si>
  <si>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</si>
  <si>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</si>
  <si>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</si>
  <si>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</si>
  <si>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</si>
  <si>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</si>
  <si>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</si>
  <si>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</si>
  <si>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</si>
  <si>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</si>
  <si>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</si>
  <si>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</si>
  <si>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</si>
  <si>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</si>
  <si>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</si>
  <si>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</si>
  <si>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</si>
  <si>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</si>
  <si>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</si>
  <si>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</si>
  <si>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</si>
  <si>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</si>
  <si>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</si>
  <si>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</si>
  <si>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</si>
  <si>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</si>
  <si>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</si>
  <si>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</si>
  <si>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</si>
  <si>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</si>
  <si>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</si>
  <si>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</si>
  <si>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</si>
  <si>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</si>
  <si>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</si>
  <si>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</si>
  <si>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</si>
  <si>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</si>
  <si>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</si>
  <si>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</si>
  <si>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</si>
  <si>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</si>
  <si>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</si>
  <si>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</si>
  <si>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</si>
  <si>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</si>
  <si>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</si>
  <si>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</si>
  <si>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</si>
  <si>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</si>
  <si>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</si>
  <si>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</si>
  <si>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</si>
  <si>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</si>
  <si>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</si>
  <si>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</si>
  <si>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</si>
  <si>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</si>
  <si>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</si>
  <si>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</si>
  <si>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</si>
  <si>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</si>
  <si>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</si>
  <si>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</si>
  <si>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</si>
  <si>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</si>
  <si>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</si>
  <si>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</si>
  <si>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</si>
  <si>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</si>
  <si>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</si>
  <si>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</si>
  <si>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</si>
  <si>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</si>
  <si>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</si>
  <si>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</si>
  <si>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</si>
  <si>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</si>
  <si>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</si>
  <si>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</si>
  <si>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</si>
  <si>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</si>
  <si>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</si>
  <si>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</si>
  <si>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</si>
  <si>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</si>
  <si>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</si>
  <si>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</si>
  <si>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</si>
  <si>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</si>
  <si>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</si>
  <si>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</si>
  <si>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</si>
  <si>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</si>
  <si>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</si>
  <si>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</si>
  <si>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</si>
  <si>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</si>
  <si>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</si>
  <si>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</si>
  <si>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</si>
  <si>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</si>
  <si>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</si>
  <si>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</si>
  <si>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</si>
  <si>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</si>
  <si>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</si>
  <si>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</si>
  <si>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</si>
  <si>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</si>
  <si>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</si>
  <si>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</si>
  <si>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</si>
  <si>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</si>
  <si>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</si>
  <si>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</si>
  <si>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</si>
  <si>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</si>
  <si>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</si>
  <si>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</si>
  <si>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</si>
  <si>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</si>
  <si>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</si>
  <si>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</si>
  <si>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</si>
  <si>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</si>
  <si>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</si>
  <si>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</si>
  <si>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</si>
  <si>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</si>
  <si>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</si>
  <si>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</si>
  <si>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</si>
  <si>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</si>
  <si>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</si>
  <si>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</si>
  <si>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</si>
  <si>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</si>
  <si>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</si>
  <si>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</si>
  <si>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</si>
  <si>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</si>
  <si>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</si>
  <si>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</si>
  <si>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</si>
  <si>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</si>
  <si>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</si>
  <si>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</si>
  <si>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</si>
  <si>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</si>
  <si>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</si>
  <si>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</si>
  <si>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</si>
  <si>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</si>
  <si>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</si>
  <si>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</si>
  <si>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</si>
  <si>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</si>
  <si>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</si>
  <si>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</si>
  <si>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</si>
  <si>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</si>
  <si>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</si>
  <si>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</si>
  <si>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</si>
  <si>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</si>
  <si>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</si>
  <si>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</si>
  <si>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</si>
  <si>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</si>
  <si>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</si>
  <si>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</si>
  <si>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</si>
  <si>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</si>
  <si>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</si>
  <si>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</si>
  <si>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</si>
  <si>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</si>
  <si>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</si>
  <si>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</si>
  <si>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</si>
  <si>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</si>
  <si>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</si>
  <si>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</si>
  <si>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</si>
  <si>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</si>
  <si>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</si>
  <si>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</si>
  <si>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</si>
  <si>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</si>
  <si>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</si>
  <si>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</si>
  <si>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</si>
  <si>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</si>
  <si>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</si>
  <si>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</si>
  <si>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</si>
  <si>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</si>
  <si>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</si>
  <si>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</si>
  <si>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</si>
  <si>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</si>
  <si>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</si>
  <si>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</si>
  <si>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</si>
  <si>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</si>
  <si>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</si>
  <si>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</si>
  <si>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</si>
  <si>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</si>
  <si>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</si>
  <si>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</si>
  <si>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</si>
  <si>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</si>
  <si>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</si>
  <si>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</si>
  <si>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</si>
  <si>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</si>
  <si>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</si>
  <si>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</si>
  <si>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</si>
  <si>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</si>
  <si>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</si>
  <si>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</si>
  <si>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</si>
  <si>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</si>
  <si>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</si>
  <si>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</si>
  <si>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</si>
  <si>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</si>
  <si>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</si>
  <si>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</si>
  <si>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</si>
  <si>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</si>
  <si>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</si>
  <si>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</si>
  <si>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</si>
  <si>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</si>
  <si>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</si>
  <si>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</si>
  <si>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</si>
  <si>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</si>
  <si>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</si>
  <si>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</si>
  <si>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</si>
  <si>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</si>
  <si>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</si>
  <si>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</si>
  <si>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</si>
  <si>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</si>
  <si>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</si>
  <si>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</si>
  <si>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</si>
  <si>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</si>
  <si>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</si>
  <si>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</si>
  <si>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</si>
  <si>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</si>
  <si>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</si>
  <si>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</si>
  <si>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</si>
  <si>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</si>
  <si>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</si>
  <si>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</si>
  <si>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</si>
  <si>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</si>
  <si>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</si>
  <si>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</si>
  <si>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</si>
  <si>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</si>
  <si>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</si>
  <si>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</si>
  <si>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</si>
  <si>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</si>
  <si>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</si>
  <si>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</si>
  <si>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</si>
  <si>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</si>
  <si>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</si>
  <si>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</si>
  <si>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</si>
  <si>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</si>
  <si>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</si>
  <si>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</si>
  <si>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</si>
  <si>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</si>
  <si>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</si>
  <si>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</si>
  <si>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</si>
  <si>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</si>
  <si>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</si>
  <si>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</si>
  <si>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</si>
  <si>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</si>
  <si>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</si>
  <si>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</si>
  <si>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</si>
  <si>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</si>
  <si>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</si>
  <si>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</si>
  <si>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</si>
  <si>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</si>
  <si>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</si>
  <si>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</si>
  <si>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</si>
  <si>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</si>
  <si>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</si>
  <si>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</si>
  <si>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</si>
  <si>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</si>
  <si>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</si>
  <si>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</si>
  <si>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</si>
  <si>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</si>
  <si>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</si>
  <si>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</si>
  <si>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</si>
  <si>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</si>
  <si>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</si>
  <si>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</si>
  <si>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</si>
  <si>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</si>
  <si>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</si>
  <si>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</si>
  <si>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</si>
  <si>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</si>
  <si>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</si>
  <si>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</si>
  <si>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</si>
  <si>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</si>
  <si>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</si>
  <si>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</si>
  <si>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</si>
  <si>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</si>
  <si>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</si>
  <si>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</si>
  <si>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</si>
  <si>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</si>
  <si>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</si>
  <si>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</si>
  <si>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</si>
  <si>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</si>
  <si>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</si>
  <si>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</si>
  <si>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</si>
  <si>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</si>
  <si>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</si>
  <si>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</si>
  <si>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</si>
  <si>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</si>
  <si>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</si>
  <si>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</si>
  <si>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</si>
  <si>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</si>
  <si>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</si>
  <si>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</si>
  <si>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</si>
  <si>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</si>
  <si>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</si>
  <si>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</si>
  <si>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</si>
  <si>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</si>
  <si>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</si>
  <si>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</si>
  <si>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</si>
  <si>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</si>
  <si>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</si>
  <si>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</si>
  <si>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</si>
  <si>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</si>
  <si>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</si>
  <si>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</si>
  <si>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</si>
  <si>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</si>
  <si>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</si>
  <si>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</si>
  <si>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</si>
  <si>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</si>
  <si>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</si>
  <si>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</si>
  <si>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</si>
  <si>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</si>
  <si>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</si>
  <si>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</si>
  <si>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</si>
  <si>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</si>
  <si>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</si>
  <si>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</si>
  <si>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</si>
  <si>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</si>
  <si>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</si>
  <si>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</si>
  <si>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</si>
  <si>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</si>
  <si>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</si>
  <si>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</si>
  <si>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</si>
  <si>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</si>
  <si>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</si>
  <si>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</si>
  <si>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</si>
  <si>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</si>
  <si>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</si>
  <si>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</si>
  <si>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</si>
  <si>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</si>
  <si>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</si>
  <si>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</si>
  <si>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</si>
  <si>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</si>
  <si>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</si>
  <si>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</si>
  <si>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</si>
  <si>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</si>
  <si>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</si>
  <si>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</si>
  <si>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</si>
  <si>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</si>
  <si>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</si>
  <si>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</si>
  <si>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</si>
  <si>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</si>
  <si>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</si>
  <si>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0</t>
  </si>
  <si>
    <t>вл</t>
  </si>
  <si>
    <t>IV</t>
  </si>
  <si>
    <t>ООО "ДЭСК"</t>
  </si>
  <si>
    <t>Реконструкция ВЛ-6кВ от РУ-6кВ КТП-1 до РУ-6кВ ТП-175 г. Артём</t>
  </si>
  <si>
    <t>Q_ДЭСК_118</t>
  </si>
  <si>
    <t>3747,38582 тыс.руб.</t>
  </si>
  <si>
    <t>Реконструкция ВЛ-6кВ от РУ-6кВ КТП-1 до РУ-6кВ ТП-175 г. Артём: провод СИП-3 1х70  длиной 640 метров</t>
  </si>
  <si>
    <t xml:space="preserve">ВЛ-6кВ от РУ-6кВ КТП-1 до РУ-6кВ ТП-175  </t>
  </si>
  <si>
    <t>50</t>
  </si>
  <si>
    <t xml:space="preserve"> ВЛ-6кВ от РУ-6кВ КТП-1 до РУ-6кВ ТП-175</t>
  </si>
  <si>
    <t>2029 год</t>
  </si>
  <si>
    <t>2028 год</t>
  </si>
  <si>
    <t>2027 год</t>
  </si>
  <si>
    <t>1968</t>
  </si>
  <si>
    <t>Год раскрытия информации: 2026 год</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</si>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</sst>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3">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A6" sqref="A6"/>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7" t="s">
        <v>489</v>
      </c>
      <c r="B5" s="187"/>
      <c r="C5" s="187"/>
      <c r="D5" s="2"/>
      <c r="E5" s="2"/>
      <c r="F5" s="2"/>
      <c r="G5" s="2"/>
      <c r="H5" s="2"/>
      <c r="I5" s="2"/>
      <c r="J5" s="2"/>
    </row>
    <row r="6" spans="1:22" s="1" customFormat="1" ht="18.75" x14ac:dyDescent="0.3">
      <c r="A6" s="89"/>
      <c r="H6" s="23"/>
    </row>
    <row r="7" spans="1:22" s="1" customFormat="1" ht="18.75" x14ac:dyDescent="0.2">
      <c r="A7" s="188" t="s">
        <v>2</v>
      </c>
      <c r="B7" s="188"/>
      <c r="C7" s="18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9" t="s">
        <v>473</v>
      </c>
      <c r="B9" s="189"/>
      <c r="C9" s="189"/>
      <c r="D9" s="92"/>
      <c r="E9" s="92"/>
      <c r="F9" s="92"/>
      <c r="G9" s="92"/>
      <c r="H9" s="92"/>
      <c r="I9" s="90"/>
      <c r="J9" s="90"/>
      <c r="K9" s="90"/>
      <c r="L9" s="90"/>
      <c r="M9" s="90"/>
      <c r="N9" s="90"/>
      <c r="O9" s="90"/>
      <c r="P9" s="90"/>
      <c r="Q9" s="90"/>
      <c r="R9" s="90"/>
      <c r="S9" s="90"/>
      <c r="T9" s="90"/>
      <c r="U9" s="90"/>
      <c r="V9" s="90"/>
    </row>
    <row r="10" spans="1:22" s="1" customFormat="1" ht="18.75" x14ac:dyDescent="0.2">
      <c r="A10" s="190" t="s">
        <v>3</v>
      </c>
      <c r="B10" s="190"/>
      <c r="C10" s="19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9" t="s">
        <v>479</v>
      </c>
      <c r="B12" s="189"/>
      <c r="C12" s="18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0" t="s">
        <v>4</v>
      </c>
      <c r="B13" s="190"/>
      <c r="C13" s="190"/>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1" t="s">
        <v>478</v>
      </c>
      <c r="B15" s="192"/>
      <c r="C15" s="192"/>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0" t="s">
        <v>5</v>
      </c>
      <c r="B16" s="190"/>
      <c r="C16" s="190"/>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3" t="s">
        <v>6</v>
      </c>
      <c r="B18" s="194"/>
      <c r="C18" s="194"/>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4"/>
      <c r="B24" s="185"/>
      <c r="C24" s="186"/>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477</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4"/>
      <c r="B39" s="185"/>
      <c r="C39" s="186"/>
    </row>
    <row r="40" spans="1:18" ht="63" x14ac:dyDescent="0.25">
      <c r="A40" s="4" t="s">
        <v>45</v>
      </c>
      <c r="B40" s="6" t="s">
        <v>46</v>
      </c>
      <c r="C40" s="145" t="s">
        <v>481</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4"/>
      <c r="B47" s="185"/>
      <c r="C47" s="186"/>
    </row>
    <row r="48" spans="1:18" ht="47.25" x14ac:dyDescent="0.25">
      <c r="A48" s="4" t="s">
        <v>63</v>
      </c>
      <c r="B48" s="6" t="s">
        <v>64</v>
      </c>
      <c r="C48" s="139" t="s">
        <v>480</v>
      </c>
    </row>
    <row r="49" spans="1:3" ht="47.25" x14ac:dyDescent="0.25">
      <c r="A49" s="4" t="s">
        <v>65</v>
      </c>
      <c r="B49" s="6" t="s">
        <v>66</v>
      </c>
      <c r="C49" s="139" t="str">
        <f>C48</f>
        <v>3747,38582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8" t="s">
        <v>2</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row>
    <row r="10" spans="1:27" s="1" customFormat="1" ht="18.75" customHeight="1" x14ac:dyDescent="0.2">
      <c r="E10" s="190" t="s">
        <v>3</v>
      </c>
      <c r="F10" s="190"/>
      <c r="G10" s="190"/>
      <c r="H10" s="190"/>
      <c r="I10" s="190"/>
      <c r="J10" s="190"/>
      <c r="K10" s="190"/>
      <c r="L10" s="190"/>
      <c r="M10" s="190"/>
      <c r="N10" s="190"/>
      <c r="O10" s="190"/>
      <c r="P10" s="190"/>
      <c r="Q10" s="190"/>
      <c r="R10" s="190"/>
      <c r="S10" s="190"/>
      <c r="T10" s="190"/>
      <c r="U10" s="190"/>
      <c r="V10" s="190"/>
      <c r="W10" s="190"/>
      <c r="X10" s="190"/>
      <c r="Y10" s="19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9" t="str">
        <f>'1. паспорт местоположение'!A12</f>
        <v>Q_ДЭСК_118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row>
    <row r="13" spans="1:27" s="1" customFormat="1" ht="18.75" customHeight="1" x14ac:dyDescent="0.2">
      <c r="E13" s="190" t="s">
        <v>4</v>
      </c>
      <c r="F13" s="190"/>
      <c r="G13" s="190"/>
      <c r="H13" s="190"/>
      <c r="I13" s="190"/>
      <c r="J13" s="190"/>
      <c r="K13" s="190"/>
      <c r="L13" s="190"/>
      <c r="M13" s="190"/>
      <c r="N13" s="190"/>
      <c r="O13" s="190"/>
      <c r="P13" s="190"/>
      <c r="Q13" s="190"/>
      <c r="R13" s="190"/>
      <c r="S13" s="190"/>
      <c r="T13" s="190"/>
      <c r="U13" s="190"/>
      <c r="V13" s="190"/>
      <c r="W13" s="190"/>
      <c r="X13" s="190"/>
      <c r="Y13" s="190"/>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1" t="str">
        <f>'1. паспорт местоположение'!A15</f>
        <v>Реконструкция ВЛ-6кВ от РУ-6кВ КТП-1 до РУ-6кВ ТП-175 г. Артём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94"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76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104" customFormat="1" ht="21" customHeight="1" x14ac:dyDescent="0.25"/>
    <row r="21" spans="1:27" ht="15.75" customHeight="1" x14ac:dyDescent="0.25">
      <c r="A21" s="199" t="s">
        <v>7</v>
      </c>
      <c r="B21" s="195" t="s">
        <v>77</v>
      </c>
      <c r="C21" s="196"/>
      <c r="D21" s="195" t="s">
        <v>78</v>
      </c>
      <c r="E21" s="196"/>
      <c r="F21" s="202" t="s">
        <v>67</v>
      </c>
      <c r="G21" s="203"/>
      <c r="H21" s="203"/>
      <c r="I21" s="204"/>
      <c r="J21" s="199" t="s">
        <v>79</v>
      </c>
      <c r="K21" s="195" t="s">
        <v>80</v>
      </c>
      <c r="L21" s="196"/>
      <c r="M21" s="195" t="s">
        <v>81</v>
      </c>
      <c r="N21" s="196"/>
      <c r="O21" s="195" t="s">
        <v>82</v>
      </c>
      <c r="P21" s="196"/>
      <c r="Q21" s="195" t="s">
        <v>83</v>
      </c>
      <c r="R21" s="196"/>
      <c r="S21" s="199" t="s">
        <v>84</v>
      </c>
      <c r="T21" s="199" t="s">
        <v>85</v>
      </c>
      <c r="U21" s="199" t="s">
        <v>86</v>
      </c>
      <c r="V21" s="195" t="s">
        <v>472</v>
      </c>
      <c r="W21" s="196"/>
      <c r="X21" s="202" t="s">
        <v>68</v>
      </c>
      <c r="Y21" s="203"/>
      <c r="Z21" s="202" t="s">
        <v>69</v>
      </c>
      <c r="AA21" s="203"/>
    </row>
    <row r="22" spans="1:27" ht="216" customHeight="1" x14ac:dyDescent="0.25">
      <c r="A22" s="201"/>
      <c r="B22" s="197"/>
      <c r="C22" s="198"/>
      <c r="D22" s="197"/>
      <c r="E22" s="198"/>
      <c r="F22" s="202" t="s">
        <v>87</v>
      </c>
      <c r="G22" s="204"/>
      <c r="H22" s="202" t="s">
        <v>88</v>
      </c>
      <c r="I22" s="204"/>
      <c r="J22" s="200"/>
      <c r="K22" s="197"/>
      <c r="L22" s="198"/>
      <c r="M22" s="197"/>
      <c r="N22" s="198"/>
      <c r="O22" s="197"/>
      <c r="P22" s="198"/>
      <c r="Q22" s="197"/>
      <c r="R22" s="198"/>
      <c r="S22" s="200"/>
      <c r="T22" s="200"/>
      <c r="U22" s="200"/>
      <c r="V22" s="197"/>
      <c r="W22" s="198"/>
      <c r="X22" s="7" t="s">
        <v>70</v>
      </c>
      <c r="Y22" s="7" t="s">
        <v>71</v>
      </c>
      <c r="Z22" s="7" t="s">
        <v>72</v>
      </c>
      <c r="AA22" s="7" t="s">
        <v>73</v>
      </c>
    </row>
    <row r="23" spans="1:27" ht="60" customHeight="1" x14ac:dyDescent="0.25">
      <c r="A23" s="20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9" t="s">
        <v>482</v>
      </c>
      <c r="C25" s="179" t="str">
        <f>B25</f>
        <v xml:space="preserve">ВЛ-6кВ от РУ-6кВ КТП-1 до РУ-6кВ ТП-175  </v>
      </c>
      <c r="D25" s="179" t="str">
        <f>B25</f>
        <v xml:space="preserve">ВЛ-6кВ от РУ-6кВ КТП-1 до РУ-6кВ ТП-175  </v>
      </c>
      <c r="E25" s="179" t="str">
        <f>B25</f>
        <v xml:space="preserve">ВЛ-6кВ от РУ-6кВ КТП-1 до РУ-6кВ ТП-175  </v>
      </c>
      <c r="F25" s="140">
        <v>6</v>
      </c>
      <c r="G25" s="141">
        <v>6</v>
      </c>
      <c r="H25" s="141">
        <v>6</v>
      </c>
      <c r="I25" s="141">
        <v>6</v>
      </c>
      <c r="J25" s="142" t="s">
        <v>488</v>
      </c>
      <c r="K25" s="142" t="s">
        <v>10</v>
      </c>
      <c r="L25" s="143" t="s">
        <v>10</v>
      </c>
      <c r="M25" s="143" t="s">
        <v>483</v>
      </c>
      <c r="N25" s="140">
        <v>70</v>
      </c>
      <c r="O25" s="140" t="s">
        <v>475</v>
      </c>
      <c r="P25" s="140" t="s">
        <v>471</v>
      </c>
      <c r="Q25" s="140">
        <v>0.62</v>
      </c>
      <c r="R25" s="141">
        <v>0.64</v>
      </c>
      <c r="S25" s="142" t="s">
        <v>464</v>
      </c>
      <c r="T25" s="142" t="s">
        <v>464</v>
      </c>
      <c r="U25" s="142" t="s">
        <v>464</v>
      </c>
      <c r="V25" s="142" t="s">
        <v>474</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SheetLayoutView="100" workbookViewId="0">
      <selection activeCell="C25" sqref="C2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7" t="str">
        <f>'1. паспорт местоположение'!A5</f>
        <v>Год раскрытия информации: 2026 год</v>
      </c>
      <c r="B5" s="187"/>
      <c r="C5" s="18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8" t="s">
        <v>89</v>
      </c>
      <c r="B7" s="188"/>
      <c r="C7" s="188"/>
      <c r="D7" s="90"/>
      <c r="E7" s="90"/>
      <c r="F7" s="90"/>
      <c r="G7" s="90"/>
      <c r="H7" s="90"/>
      <c r="I7" s="90"/>
      <c r="J7" s="90"/>
      <c r="K7" s="90"/>
      <c r="L7" s="90"/>
      <c r="M7" s="90"/>
      <c r="N7" s="90"/>
      <c r="O7" s="90"/>
      <c r="P7" s="90"/>
      <c r="Q7" s="90"/>
      <c r="R7" s="90"/>
      <c r="S7" s="90"/>
      <c r="T7" s="90"/>
      <c r="U7" s="90"/>
    </row>
    <row r="8" spans="1:29" s="1" customFormat="1" ht="18.75" x14ac:dyDescent="0.2">
      <c r="A8" s="188"/>
      <c r="B8" s="188"/>
      <c r="C8" s="188"/>
      <c r="D8" s="91"/>
      <c r="E8" s="91"/>
      <c r="F8" s="91"/>
      <c r="G8" s="91"/>
      <c r="H8" s="90"/>
      <c r="I8" s="90"/>
      <c r="J8" s="90"/>
      <c r="K8" s="90"/>
      <c r="L8" s="90"/>
      <c r="M8" s="90"/>
      <c r="N8" s="90"/>
      <c r="O8" s="90"/>
      <c r="P8" s="90"/>
      <c r="Q8" s="90"/>
      <c r="R8" s="90"/>
      <c r="S8" s="90"/>
      <c r="T8" s="90"/>
      <c r="U8" s="90"/>
    </row>
    <row r="9" spans="1:29" s="1" customFormat="1" ht="18.75" x14ac:dyDescent="0.2">
      <c r="A9" s="189" t="str">
        <f>'1. паспорт местоположение'!A9</f>
        <v>ООО "Дальневосточная энергосетевая компания"</v>
      </c>
      <c r="B9" s="189"/>
      <c r="C9" s="189"/>
      <c r="D9" s="92"/>
      <c r="E9" s="92"/>
      <c r="F9" s="92"/>
      <c r="G9" s="92"/>
      <c r="H9" s="90"/>
      <c r="I9" s="90"/>
      <c r="J9" s="90"/>
      <c r="K9" s="90"/>
      <c r="L9" s="90"/>
      <c r="M9" s="90"/>
      <c r="N9" s="90"/>
      <c r="O9" s="90"/>
      <c r="P9" s="90"/>
      <c r="Q9" s="90"/>
      <c r="R9" s="90"/>
      <c r="S9" s="90"/>
      <c r="T9" s="90"/>
      <c r="U9" s="90"/>
    </row>
    <row r="10" spans="1:29" s="1" customFormat="1" ht="18.75" x14ac:dyDescent="0.2">
      <c r="A10" s="190" t="s">
        <v>3</v>
      </c>
      <c r="B10" s="190"/>
      <c r="C10" s="190"/>
      <c r="D10" s="93"/>
      <c r="E10" s="93"/>
      <c r="F10" s="93"/>
      <c r="G10" s="93"/>
      <c r="H10" s="90"/>
      <c r="I10" s="90"/>
      <c r="J10" s="90"/>
      <c r="K10" s="90"/>
      <c r="L10" s="90"/>
      <c r="M10" s="90"/>
      <c r="N10" s="90"/>
      <c r="O10" s="90"/>
      <c r="P10" s="90"/>
      <c r="Q10" s="90"/>
      <c r="R10" s="90"/>
      <c r="S10" s="90"/>
      <c r="T10" s="90"/>
      <c r="U10" s="90"/>
    </row>
    <row r="11" spans="1:29" s="1" customFormat="1" ht="18.75" x14ac:dyDescent="0.2">
      <c r="A11" s="188"/>
      <c r="B11" s="188"/>
      <c r="C11" s="188"/>
      <c r="D11" s="91"/>
      <c r="E11" s="91"/>
      <c r="F11" s="91"/>
      <c r="G11" s="91"/>
      <c r="H11" s="90"/>
      <c r="I11" s="90"/>
      <c r="J11" s="90"/>
      <c r="K11" s="90"/>
      <c r="L11" s="90"/>
      <c r="M11" s="90"/>
      <c r="N11" s="90"/>
      <c r="O11" s="90"/>
      <c r="P11" s="90"/>
      <c r="Q11" s="90"/>
      <c r="R11" s="90"/>
      <c r="S11" s="90"/>
      <c r="T11" s="90"/>
      <c r="U11" s="90"/>
    </row>
    <row r="12" spans="1:29" s="1" customFormat="1" ht="18.75" x14ac:dyDescent="0.2">
      <c r="A12" s="189" t="str">
        <f>'1. паспорт местоположение'!A12</f>
        <v>Q_ДЭСК_118</v>
      </c>
      <c r="B12" s="189"/>
      <c r="C12" s="189"/>
      <c r="D12" s="92"/>
      <c r="E12" s="92"/>
      <c r="F12" s="92"/>
      <c r="G12" s="92"/>
      <c r="H12" s="90"/>
      <c r="I12" s="90"/>
      <c r="J12" s="90"/>
      <c r="K12" s="90"/>
      <c r="L12" s="90"/>
      <c r="M12" s="90"/>
      <c r="N12" s="90"/>
      <c r="O12" s="90"/>
      <c r="P12" s="90"/>
      <c r="Q12" s="90"/>
      <c r="R12" s="90"/>
      <c r="S12" s="90"/>
      <c r="T12" s="90"/>
      <c r="U12" s="90"/>
    </row>
    <row r="13" spans="1:29" s="1" customFormat="1" ht="18.75" x14ac:dyDescent="0.2">
      <c r="A13" s="190" t="s">
        <v>4</v>
      </c>
      <c r="B13" s="190"/>
      <c r="C13" s="190"/>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5"/>
      <c r="B14" s="205"/>
      <c r="C14" s="205"/>
      <c r="D14" s="3"/>
      <c r="E14" s="3"/>
      <c r="F14" s="3"/>
      <c r="G14" s="3"/>
      <c r="H14" s="3"/>
      <c r="I14" s="3"/>
      <c r="J14" s="3"/>
      <c r="K14" s="3"/>
      <c r="L14" s="3"/>
      <c r="M14" s="3"/>
      <c r="N14" s="3"/>
      <c r="O14" s="3"/>
      <c r="P14" s="3"/>
      <c r="Q14" s="3"/>
      <c r="R14" s="3"/>
      <c r="S14" s="3"/>
      <c r="T14" s="3"/>
      <c r="U14" s="3"/>
    </row>
    <row r="15" spans="1:29" s="94" customFormat="1" ht="45.75" customHeight="1" x14ac:dyDescent="0.2">
      <c r="A15" s="191" t="str">
        <f>'1. паспорт местоположение'!A15</f>
        <v>Реконструкция ВЛ-6кВ от РУ-6кВ КТП-1 до РУ-6кВ ТП-175 г. Артём</v>
      </c>
      <c r="B15" s="192"/>
      <c r="C15" s="192"/>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0" t="s">
        <v>5</v>
      </c>
      <c r="B16" s="190"/>
      <c r="C16" s="190"/>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5"/>
      <c r="B17" s="205"/>
      <c r="C17" s="205"/>
      <c r="D17" s="3"/>
      <c r="E17" s="3"/>
      <c r="F17" s="3"/>
      <c r="G17" s="3"/>
      <c r="H17" s="3"/>
      <c r="I17" s="3"/>
      <c r="J17" s="3"/>
      <c r="K17" s="3"/>
      <c r="L17" s="3"/>
      <c r="M17" s="3"/>
      <c r="N17" s="3"/>
      <c r="O17" s="3"/>
      <c r="P17" s="3"/>
      <c r="Q17" s="3"/>
      <c r="R17" s="3"/>
    </row>
    <row r="18" spans="1:21" s="94" customFormat="1" ht="27.75" customHeight="1" x14ac:dyDescent="0.2">
      <c r="A18" s="193" t="s">
        <v>90</v>
      </c>
      <c r="B18" s="193"/>
      <c r="C18" s="193"/>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
        <v>481</v>
      </c>
    </row>
    <row r="25" spans="1:21" ht="50.25" customHeight="1" x14ac:dyDescent="0.25">
      <c r="A25" s="4" t="s">
        <v>16</v>
      </c>
      <c r="B25" s="5" t="s">
        <v>94</v>
      </c>
      <c r="C25" s="137" t="str">
        <f>'1. паспорт местоположение'!C48</f>
        <v>3747,38582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2029</v>
      </c>
    </row>
    <row r="29" spans="1:21" ht="42.75" customHeight="1" x14ac:dyDescent="0.25">
      <c r="A29" s="4" t="s">
        <v>25</v>
      </c>
      <c r="B29" s="96" t="s">
        <v>99</v>
      </c>
      <c r="C29" s="6">
        <v>2029</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4" zoomScale="80" zoomScaleNormal="80" zoomScaleSheetLayoutView="80" workbookViewId="0">
      <selection activeCell="A26" sqref="A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2" t="str">
        <f>'1. паспорт местоположение'!A5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89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1"/>
      <c r="AB6" s="1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1"/>
      <c r="AB7" s="111"/>
    </row>
    <row r="8" spans="1:28" ht="15.75" x14ac:dyDescent="0.25">
      <c r="A8" s="192" t="str">
        <f>'1. паспорт местоположение'!A9</f>
        <v>ООО "Дальневосточная энергосетевая компания"</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12"/>
      <c r="AB8" s="112"/>
    </row>
    <row r="9" spans="1:28" ht="15.75" x14ac:dyDescent="0.25">
      <c r="A9" s="214" t="s">
        <v>3</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13"/>
      <c r="AB9" s="113"/>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1"/>
      <c r="AB10" s="111"/>
    </row>
    <row r="11" spans="1:28" ht="15.75" x14ac:dyDescent="0.25">
      <c r="A11" s="192" t="str">
        <f>'1. паспорт местоположение'!A12</f>
        <v>Q_ДЭСК_118</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12"/>
      <c r="AB11" s="112"/>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13"/>
      <c r="AB12" s="113"/>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2"/>
      <c r="AB13" s="12"/>
    </row>
    <row r="14" spans="1:28" ht="15.75" x14ac:dyDescent="0.25">
      <c r="A14" s="191" t="str">
        <f>'1. паспорт местоположение'!A15</f>
        <v>Реконструкция ВЛ-6кВ от РУ-6кВ КТП-1 до РУ-6кВ ТП-175 г. Артём</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12"/>
      <c r="AB14" s="112"/>
    </row>
    <row r="15" spans="1:28" ht="15.75" x14ac:dyDescent="0.25">
      <c r="A15" s="214" t="s">
        <v>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1" t="s">
        <v>101</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14"/>
      <c r="AB22" s="14"/>
    </row>
    <row r="23" spans="1:28" ht="15" customHeight="1" x14ac:dyDescent="0.25">
      <c r="A23" s="206" t="s">
        <v>102</v>
      </c>
      <c r="B23" s="207"/>
      <c r="C23" s="207"/>
      <c r="D23" s="207"/>
      <c r="E23" s="207"/>
      <c r="F23" s="207"/>
      <c r="G23" s="207"/>
      <c r="H23" s="207"/>
      <c r="I23" s="207"/>
      <c r="J23" s="207"/>
      <c r="K23" s="207"/>
      <c r="L23" s="208"/>
      <c r="M23" s="209" t="s">
        <v>103</v>
      </c>
      <c r="N23" s="209"/>
      <c r="O23" s="209"/>
      <c r="P23" s="209"/>
      <c r="Q23" s="209"/>
      <c r="R23" s="209"/>
      <c r="S23" s="209"/>
      <c r="T23" s="209"/>
      <c r="U23" s="209"/>
      <c r="V23" s="209"/>
      <c r="W23" s="209"/>
      <c r="X23" s="209"/>
      <c r="Y23" s="209"/>
      <c r="Z23" s="209"/>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2029</v>
      </c>
      <c r="B26" s="135" t="s">
        <v>484</v>
      </c>
      <c r="C26" s="135" t="s">
        <v>58</v>
      </c>
      <c r="D26" s="135" t="s">
        <v>58</v>
      </c>
      <c r="E26" s="135" t="s">
        <v>58</v>
      </c>
      <c r="F26" s="135" t="s">
        <v>58</v>
      </c>
      <c r="G26" s="135" t="s">
        <v>58</v>
      </c>
      <c r="H26" s="135" t="s">
        <v>58</v>
      </c>
      <c r="I26" s="135" t="s">
        <v>58</v>
      </c>
      <c r="J26" s="135" t="s">
        <v>58</v>
      </c>
      <c r="K26" s="135" t="s">
        <v>58</v>
      </c>
      <c r="L26" s="135" t="s">
        <v>58</v>
      </c>
      <c r="M26" s="17">
        <v>2029</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8" t="s">
        <v>89</v>
      </c>
      <c r="B7" s="188"/>
      <c r="C7" s="188"/>
      <c r="D7" s="188"/>
      <c r="E7" s="188"/>
      <c r="F7" s="188"/>
      <c r="G7" s="188"/>
      <c r="H7" s="188"/>
      <c r="I7" s="188"/>
      <c r="J7" s="188"/>
      <c r="K7" s="188"/>
      <c r="L7" s="188"/>
      <c r="M7" s="188"/>
      <c r="N7" s="188"/>
      <c r="O7" s="90"/>
      <c r="P7" s="90"/>
      <c r="Q7" s="90"/>
      <c r="R7" s="90"/>
      <c r="S7" s="90"/>
      <c r="T7" s="90"/>
      <c r="U7" s="90"/>
      <c r="V7" s="90"/>
      <c r="W7" s="90"/>
      <c r="X7" s="90"/>
      <c r="Y7" s="90"/>
    </row>
    <row r="8" spans="1:27" s="1" customFormat="1" ht="18.75" x14ac:dyDescent="0.2">
      <c r="A8" s="188"/>
      <c r="B8" s="188"/>
      <c r="C8" s="188"/>
      <c r="D8" s="188"/>
      <c r="E8" s="188"/>
      <c r="F8" s="188"/>
      <c r="G8" s="188"/>
      <c r="H8" s="188"/>
      <c r="I8" s="188"/>
      <c r="J8" s="188"/>
      <c r="K8" s="188"/>
      <c r="L8" s="188"/>
      <c r="M8" s="188"/>
      <c r="N8" s="188"/>
      <c r="O8" s="90"/>
      <c r="P8" s="90"/>
      <c r="Q8" s="90"/>
      <c r="R8" s="90"/>
      <c r="S8" s="90"/>
      <c r="T8" s="90"/>
      <c r="U8" s="90"/>
      <c r="V8" s="90"/>
      <c r="W8" s="90"/>
      <c r="X8" s="90"/>
      <c r="Y8" s="90"/>
    </row>
    <row r="9" spans="1:27" s="1" customFormat="1" ht="18.75" x14ac:dyDescent="0.2">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90"/>
      <c r="P9" s="90"/>
      <c r="Q9" s="90"/>
      <c r="R9" s="90"/>
      <c r="S9" s="90"/>
      <c r="T9" s="90"/>
      <c r="U9" s="90"/>
      <c r="V9" s="90"/>
      <c r="W9" s="90"/>
      <c r="X9" s="90"/>
      <c r="Y9" s="90"/>
    </row>
    <row r="10" spans="1:27" s="1" customFormat="1" ht="18.75" x14ac:dyDescent="0.2">
      <c r="A10" s="190" t="s">
        <v>3</v>
      </c>
      <c r="B10" s="190"/>
      <c r="C10" s="190"/>
      <c r="D10" s="190"/>
      <c r="E10" s="190"/>
      <c r="F10" s="190"/>
      <c r="G10" s="190"/>
      <c r="H10" s="190"/>
      <c r="I10" s="190"/>
      <c r="J10" s="190"/>
      <c r="K10" s="190"/>
      <c r="L10" s="190"/>
      <c r="M10" s="190"/>
      <c r="N10" s="190"/>
      <c r="O10" s="90"/>
      <c r="P10" s="90"/>
      <c r="Q10" s="90"/>
      <c r="R10" s="90"/>
      <c r="S10" s="90"/>
      <c r="T10" s="90"/>
      <c r="U10" s="90"/>
      <c r="V10" s="90"/>
      <c r="W10" s="90"/>
      <c r="X10" s="90"/>
      <c r="Y10" s="90"/>
    </row>
    <row r="11" spans="1:27" s="1" customFormat="1" ht="18.75" x14ac:dyDescent="0.2">
      <c r="A11" s="188"/>
      <c r="B11" s="188"/>
      <c r="C11" s="188"/>
      <c r="D11" s="188"/>
      <c r="E11" s="188"/>
      <c r="F11" s="188"/>
      <c r="G11" s="188"/>
      <c r="H11" s="188"/>
      <c r="I11" s="188"/>
      <c r="J11" s="188"/>
      <c r="K11" s="188"/>
      <c r="L11" s="188"/>
      <c r="M11" s="188"/>
      <c r="N11" s="188"/>
      <c r="O11" s="90"/>
      <c r="P11" s="90"/>
      <c r="Q11" s="90"/>
      <c r="R11" s="90"/>
      <c r="S11" s="90"/>
      <c r="T11" s="90"/>
      <c r="U11" s="90"/>
      <c r="V11" s="90"/>
      <c r="W11" s="90"/>
      <c r="X11" s="90"/>
      <c r="Y11" s="90"/>
    </row>
    <row r="12" spans="1:27" s="1" customFormat="1" ht="18.75" x14ac:dyDescent="0.2">
      <c r="A12" s="189" t="str">
        <f>'1. паспорт местоположение'!A12</f>
        <v>Q_ДЭСК_118</v>
      </c>
      <c r="B12" s="189"/>
      <c r="C12" s="189"/>
      <c r="D12" s="189"/>
      <c r="E12" s="189"/>
      <c r="F12" s="189"/>
      <c r="G12" s="189"/>
      <c r="H12" s="189"/>
      <c r="I12" s="189"/>
      <c r="J12" s="189"/>
      <c r="K12" s="189"/>
      <c r="L12" s="189"/>
      <c r="M12" s="189"/>
      <c r="N12" s="189"/>
      <c r="O12" s="90"/>
      <c r="P12" s="90"/>
      <c r="Q12" s="90"/>
      <c r="R12" s="90"/>
      <c r="S12" s="90"/>
      <c r="T12" s="90"/>
      <c r="U12" s="90"/>
      <c r="V12" s="90"/>
      <c r="W12" s="90"/>
      <c r="X12" s="90"/>
      <c r="Y12" s="90"/>
    </row>
    <row r="13" spans="1:27" s="1" customFormat="1" ht="18.75" x14ac:dyDescent="0.2">
      <c r="A13" s="190" t="s">
        <v>4</v>
      </c>
      <c r="B13" s="190"/>
      <c r="C13" s="190"/>
      <c r="D13" s="190"/>
      <c r="E13" s="190"/>
      <c r="F13" s="190"/>
      <c r="G13" s="190"/>
      <c r="H13" s="190"/>
      <c r="I13" s="190"/>
      <c r="J13" s="190"/>
      <c r="K13" s="190"/>
      <c r="L13" s="190"/>
      <c r="M13" s="190"/>
      <c r="N13" s="190"/>
      <c r="O13" s="90"/>
      <c r="P13" s="90"/>
      <c r="Q13" s="90"/>
      <c r="R13" s="90"/>
      <c r="S13" s="90"/>
      <c r="T13" s="90"/>
      <c r="U13" s="90"/>
      <c r="V13" s="90"/>
      <c r="W13" s="90"/>
      <c r="X13" s="90"/>
      <c r="Y13" s="90"/>
    </row>
    <row r="14" spans="1:27" s="1" customFormat="1" ht="15.75" customHeight="1" x14ac:dyDescent="0.2">
      <c r="A14" s="205"/>
      <c r="B14" s="205"/>
      <c r="C14" s="205"/>
      <c r="D14" s="205"/>
      <c r="E14" s="205"/>
      <c r="F14" s="205"/>
      <c r="G14" s="205"/>
      <c r="H14" s="205"/>
      <c r="I14" s="205"/>
      <c r="J14" s="205"/>
      <c r="K14" s="205"/>
      <c r="L14" s="205"/>
      <c r="M14" s="205"/>
      <c r="N14" s="205"/>
      <c r="O14" s="3"/>
      <c r="P14" s="3"/>
      <c r="Q14" s="3"/>
      <c r="R14" s="3"/>
      <c r="S14" s="3"/>
      <c r="T14" s="3"/>
      <c r="U14" s="3"/>
      <c r="V14" s="3"/>
      <c r="W14" s="3"/>
      <c r="X14" s="3"/>
      <c r="Y14" s="3"/>
    </row>
    <row r="15" spans="1:27" s="94" customFormat="1" ht="15.75" x14ac:dyDescent="0.2">
      <c r="A15" s="221" t="str">
        <f>'1. паспорт местоположение'!A15</f>
        <v>Реконструкция ВЛ-6кВ от РУ-6кВ КТП-1 до РУ-6кВ ТП-175 г. Артём</v>
      </c>
      <c r="B15" s="189"/>
      <c r="C15" s="189"/>
      <c r="D15" s="189"/>
      <c r="E15" s="189"/>
      <c r="F15" s="189"/>
      <c r="G15" s="189"/>
      <c r="H15" s="189"/>
      <c r="I15" s="189"/>
      <c r="J15" s="189"/>
      <c r="K15" s="189"/>
      <c r="L15" s="189"/>
      <c r="M15" s="189"/>
      <c r="N15" s="189"/>
      <c r="O15" s="92"/>
      <c r="P15" s="92"/>
      <c r="Q15" s="92"/>
      <c r="R15" s="92"/>
      <c r="S15" s="92"/>
      <c r="T15" s="92"/>
      <c r="U15" s="92"/>
      <c r="V15" s="92"/>
      <c r="W15" s="92"/>
      <c r="X15" s="92"/>
      <c r="Y15" s="92"/>
    </row>
    <row r="16" spans="1:27" s="94" customFormat="1" ht="15" customHeight="1" x14ac:dyDescent="0.2">
      <c r="A16" s="190" t="s">
        <v>5</v>
      </c>
      <c r="B16" s="190"/>
      <c r="C16" s="190"/>
      <c r="D16" s="190"/>
      <c r="E16" s="190"/>
      <c r="F16" s="190"/>
      <c r="G16" s="190"/>
      <c r="H16" s="190"/>
      <c r="I16" s="190"/>
      <c r="J16" s="190"/>
      <c r="K16" s="190"/>
      <c r="L16" s="190"/>
      <c r="M16" s="190"/>
      <c r="N16" s="190"/>
      <c r="O16" s="93"/>
      <c r="P16" s="93"/>
      <c r="Q16" s="93"/>
      <c r="R16" s="93"/>
      <c r="S16" s="93"/>
      <c r="T16" s="93"/>
      <c r="U16" s="93"/>
      <c r="V16" s="93"/>
      <c r="W16" s="93"/>
      <c r="X16" s="93"/>
      <c r="Y16" s="93"/>
    </row>
    <row r="17" spans="1:25" s="94" customFormat="1" ht="15" customHeight="1" x14ac:dyDescent="0.2">
      <c r="A17" s="205"/>
      <c r="B17" s="205"/>
      <c r="C17" s="205"/>
      <c r="D17" s="205"/>
      <c r="E17" s="205"/>
      <c r="F17" s="205"/>
      <c r="G17" s="205"/>
      <c r="H17" s="205"/>
      <c r="I17" s="205"/>
      <c r="J17" s="205"/>
      <c r="K17" s="205"/>
      <c r="L17" s="205"/>
      <c r="M17" s="205"/>
      <c r="N17" s="205"/>
      <c r="O17" s="3"/>
      <c r="P17" s="3"/>
      <c r="Q17" s="3"/>
      <c r="R17" s="3"/>
      <c r="S17" s="3"/>
      <c r="T17" s="3"/>
      <c r="U17" s="3"/>
      <c r="V17" s="3"/>
    </row>
    <row r="18" spans="1:25" s="94" customFormat="1" ht="91.5" customHeight="1" x14ac:dyDescent="0.2">
      <c r="A18" s="213" t="s">
        <v>128</v>
      </c>
      <c r="B18" s="213"/>
      <c r="C18" s="213"/>
      <c r="D18" s="213"/>
      <c r="E18" s="213"/>
      <c r="F18" s="213"/>
      <c r="G18" s="213"/>
      <c r="H18" s="213"/>
      <c r="I18" s="213"/>
      <c r="J18" s="213"/>
      <c r="K18" s="213"/>
      <c r="L18" s="213"/>
      <c r="M18" s="213"/>
      <c r="N18" s="213"/>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01">
        <v>2025</v>
      </c>
      <c r="K20" s="101">
        <v>2026</v>
      </c>
      <c r="L20" s="101">
        <v>2027</v>
      </c>
      <c r="M20" s="101">
        <v>2028</v>
      </c>
      <c r="N20" s="101">
        <v>2029</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4" t="str">
        <f>'1. паспорт местоположение'!A5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5" t="s">
        <v>89</v>
      </c>
      <c r="B7" s="225"/>
      <c r="C7" s="225"/>
      <c r="D7" s="225"/>
      <c r="E7" s="225"/>
      <c r="F7" s="225"/>
      <c r="G7" s="225"/>
      <c r="H7" s="225"/>
      <c r="I7" s="225"/>
      <c r="J7" s="225"/>
      <c r="K7" s="225"/>
      <c r="L7" s="225"/>
      <c r="M7" s="225"/>
      <c r="N7" s="225"/>
      <c r="O7" s="225"/>
      <c r="P7" s="225"/>
      <c r="Q7" s="225"/>
      <c r="R7" s="225"/>
      <c r="S7" s="225"/>
      <c r="T7" s="225"/>
      <c r="U7" s="225"/>
      <c r="V7" s="22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6" t="str">
        <f>'1. паспорт местоположение'!A9</f>
        <v>ООО "Дальневосточная энергосетевая компания"</v>
      </c>
      <c r="B9" s="226"/>
      <c r="C9" s="226"/>
      <c r="D9" s="226"/>
      <c r="E9" s="226"/>
      <c r="F9" s="226"/>
      <c r="G9" s="226"/>
      <c r="H9" s="226"/>
      <c r="I9" s="226"/>
      <c r="J9" s="226"/>
      <c r="K9" s="226"/>
      <c r="L9" s="226"/>
      <c r="M9" s="226"/>
      <c r="N9" s="226"/>
      <c r="O9" s="226"/>
      <c r="P9" s="226"/>
      <c r="Q9" s="226"/>
      <c r="R9" s="226"/>
      <c r="S9" s="226"/>
      <c r="T9" s="226"/>
      <c r="U9" s="226"/>
      <c r="V9" s="226"/>
    </row>
    <row r="10" spans="1:22" ht="16.5" customHeight="1" x14ac:dyDescent="0.2">
      <c r="A10" s="223" t="s">
        <v>139</v>
      </c>
      <c r="B10" s="223"/>
      <c r="C10" s="223"/>
      <c r="D10" s="223"/>
      <c r="E10" s="223"/>
      <c r="F10" s="223"/>
      <c r="G10" s="223"/>
      <c r="H10" s="223"/>
      <c r="I10" s="223"/>
      <c r="J10" s="223"/>
      <c r="K10" s="223"/>
      <c r="L10" s="223"/>
      <c r="M10" s="223"/>
      <c r="N10" s="223"/>
      <c r="O10" s="223"/>
      <c r="P10" s="223"/>
      <c r="Q10" s="223"/>
      <c r="R10" s="223"/>
      <c r="S10" s="223"/>
      <c r="T10" s="223"/>
      <c r="U10" s="223"/>
      <c r="V10" s="223"/>
    </row>
    <row r="11" spans="1:22" ht="16.5" customHeight="1" x14ac:dyDescent="0.2">
      <c r="A11" s="27"/>
      <c r="B11" s="27"/>
      <c r="C11" s="27"/>
      <c r="D11" s="27"/>
      <c r="E11" s="27"/>
      <c r="F11" s="27"/>
      <c r="G11" s="27"/>
      <c r="H11" s="27"/>
      <c r="I11" s="27"/>
      <c r="J11" s="27"/>
      <c r="K11" s="27"/>
    </row>
    <row r="12" spans="1:22" ht="16.5" customHeight="1" x14ac:dyDescent="0.25">
      <c r="A12" s="226" t="str">
        <f>'1. паспорт местоположение'!A12</f>
        <v>Q_ДЭСК_118</v>
      </c>
      <c r="B12" s="226"/>
      <c r="C12" s="226"/>
      <c r="D12" s="226"/>
      <c r="E12" s="226"/>
      <c r="F12" s="226"/>
      <c r="G12" s="226"/>
      <c r="H12" s="226"/>
      <c r="I12" s="226"/>
      <c r="J12" s="226"/>
      <c r="K12" s="226"/>
      <c r="L12" s="226"/>
      <c r="M12" s="226"/>
      <c r="N12" s="226"/>
      <c r="O12" s="226"/>
      <c r="P12" s="226"/>
      <c r="Q12" s="226"/>
      <c r="R12" s="226"/>
      <c r="S12" s="226"/>
      <c r="T12" s="226"/>
      <c r="U12" s="226"/>
      <c r="V12" s="226"/>
    </row>
    <row r="13" spans="1:22" ht="16.5" customHeight="1" x14ac:dyDescent="0.2">
      <c r="A13" s="223" t="s">
        <v>140</v>
      </c>
      <c r="B13" s="223"/>
      <c r="C13" s="223"/>
      <c r="D13" s="223"/>
      <c r="E13" s="223"/>
      <c r="F13" s="223"/>
      <c r="G13" s="223"/>
      <c r="H13" s="223"/>
      <c r="I13" s="223"/>
      <c r="J13" s="223"/>
      <c r="K13" s="223"/>
      <c r="L13" s="223"/>
      <c r="M13" s="223"/>
      <c r="N13" s="223"/>
      <c r="O13" s="223"/>
      <c r="P13" s="223"/>
      <c r="Q13" s="223"/>
      <c r="R13" s="223"/>
      <c r="S13" s="223"/>
      <c r="T13" s="223"/>
      <c r="U13" s="223"/>
      <c r="V13" s="223"/>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Реконструкция ВЛ-6кВ от РУ-6кВ КТП-1 до РУ-6кВ ТП-175 г. 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3" t="s">
        <v>141</v>
      </c>
      <c r="B16" s="223"/>
      <c r="C16" s="223"/>
      <c r="D16" s="223"/>
      <c r="E16" s="223"/>
      <c r="F16" s="223"/>
      <c r="G16" s="223"/>
      <c r="H16" s="223"/>
      <c r="I16" s="223"/>
      <c r="J16" s="223"/>
      <c r="K16" s="223"/>
      <c r="L16" s="223"/>
      <c r="M16" s="223"/>
      <c r="N16" s="223"/>
      <c r="O16" s="223"/>
      <c r="P16" s="223"/>
      <c r="Q16" s="223"/>
      <c r="R16" s="223"/>
      <c r="S16" s="223"/>
      <c r="T16" s="223"/>
      <c r="U16" s="223"/>
      <c r="V16" s="223"/>
    </row>
    <row r="17" spans="1:22" ht="16.5" customHeight="1" x14ac:dyDescent="0.2">
      <c r="A17" s="27"/>
      <c r="B17" s="27"/>
      <c r="C17" s="27"/>
      <c r="D17" s="27"/>
      <c r="E17" s="27"/>
      <c r="F17" s="27"/>
      <c r="G17" s="27"/>
      <c r="H17" s="27"/>
      <c r="I17" s="27"/>
      <c r="J17" s="27"/>
      <c r="K17" s="27"/>
    </row>
    <row r="18" spans="1:22" ht="16.5" customHeight="1" x14ac:dyDescent="0.3">
      <c r="A18" s="228" t="s">
        <v>142</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3071.62772</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2" t="s">
        <v>206</v>
      </c>
      <c r="B94" s="222"/>
      <c r="C94" s="222"/>
      <c r="D94" s="222"/>
      <c r="E94" s="222"/>
      <c r="F94" s="222"/>
      <c r="G94" s="222"/>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zoomScale="90" zoomScaleSheetLayoutView="90" workbookViewId="0">
      <selection activeCell="C53" sqref="C53:D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80" t="s">
        <v>469</v>
      </c>
      <c r="K3" s="158"/>
      <c r="L3" s="158"/>
      <c r="M3" s="158"/>
    </row>
    <row r="4" spans="1:42" ht="18.75" x14ac:dyDescent="0.3">
      <c r="I4" s="23"/>
    </row>
    <row r="5" spans="1:42" x14ac:dyDescent="0.25">
      <c r="A5" s="238" t="str">
        <f>'1. паспорт местоположение'!A5</f>
        <v>Год раскрытия информации: 2026 год</v>
      </c>
      <c r="B5" s="238"/>
      <c r="C5" s="238"/>
      <c r="D5" s="238"/>
      <c r="E5" s="238"/>
      <c r="F5" s="238"/>
      <c r="G5" s="238"/>
      <c r="H5" s="238"/>
      <c r="I5" s="238"/>
      <c r="J5" s="23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8" t="s">
        <v>89</v>
      </c>
      <c r="B7" s="188"/>
      <c r="C7" s="188"/>
      <c r="D7" s="188"/>
      <c r="E7" s="188"/>
      <c r="F7" s="188"/>
      <c r="G7" s="188"/>
      <c r="H7" s="188"/>
      <c r="I7" s="188"/>
      <c r="J7" s="188"/>
    </row>
    <row r="8" spans="1:42" ht="18.75" x14ac:dyDescent="0.25">
      <c r="A8" s="188"/>
      <c r="B8" s="188"/>
      <c r="C8" s="188"/>
      <c r="D8" s="188"/>
      <c r="E8" s="188"/>
      <c r="F8" s="188"/>
      <c r="G8" s="188"/>
      <c r="H8" s="188"/>
      <c r="I8" s="188"/>
      <c r="J8" s="188"/>
    </row>
    <row r="9" spans="1:42" x14ac:dyDescent="0.25">
      <c r="A9" s="189" t="str">
        <f>'1. паспорт местоположение'!A9</f>
        <v>ООО "Дальневосточная энергосетевая компания"</v>
      </c>
      <c r="B9" s="189"/>
      <c r="C9" s="189"/>
      <c r="D9" s="189"/>
      <c r="E9" s="189"/>
      <c r="F9" s="189"/>
      <c r="G9" s="189"/>
      <c r="H9" s="189"/>
      <c r="I9" s="189"/>
      <c r="J9" s="189"/>
    </row>
    <row r="10" spans="1:42" x14ac:dyDescent="0.25">
      <c r="A10" s="190" t="s">
        <v>207</v>
      </c>
      <c r="B10" s="190"/>
      <c r="C10" s="190"/>
      <c r="D10" s="190"/>
      <c r="E10" s="190"/>
      <c r="F10" s="190"/>
      <c r="G10" s="190"/>
      <c r="H10" s="190"/>
      <c r="I10" s="190"/>
      <c r="J10" s="190"/>
    </row>
    <row r="11" spans="1:42" ht="18.75" x14ac:dyDescent="0.25">
      <c r="A11" s="188"/>
      <c r="B11" s="188"/>
      <c r="C11" s="188"/>
      <c r="D11" s="188"/>
      <c r="E11" s="188"/>
      <c r="F11" s="188"/>
      <c r="G11" s="188"/>
      <c r="H11" s="188"/>
      <c r="I11" s="188"/>
      <c r="J11" s="188"/>
    </row>
    <row r="12" spans="1:42" x14ac:dyDescent="0.25">
      <c r="A12" s="189" t="str">
        <f>'1. паспорт местоположение'!A12</f>
        <v>Q_ДЭСК_118</v>
      </c>
      <c r="B12" s="189"/>
      <c r="C12" s="189"/>
      <c r="D12" s="189"/>
      <c r="E12" s="189"/>
      <c r="F12" s="189"/>
      <c r="G12" s="189"/>
      <c r="H12" s="189"/>
      <c r="I12" s="189"/>
      <c r="J12" s="189"/>
    </row>
    <row r="13" spans="1:42" x14ac:dyDescent="0.25">
      <c r="A13" s="190" t="s">
        <v>4</v>
      </c>
      <c r="B13" s="190"/>
      <c r="C13" s="190"/>
      <c r="D13" s="190"/>
      <c r="E13" s="190"/>
      <c r="F13" s="190"/>
      <c r="G13" s="190"/>
      <c r="H13" s="190"/>
      <c r="I13" s="190"/>
      <c r="J13" s="190"/>
    </row>
    <row r="14" spans="1:42" ht="18.75" x14ac:dyDescent="0.25">
      <c r="A14" s="205"/>
      <c r="B14" s="205"/>
      <c r="C14" s="205"/>
      <c r="D14" s="205"/>
      <c r="E14" s="205"/>
      <c r="F14" s="205"/>
      <c r="G14" s="205"/>
      <c r="H14" s="205"/>
      <c r="I14" s="205"/>
      <c r="J14" s="205"/>
    </row>
    <row r="15" spans="1:42" ht="24.75" customHeight="1" x14ac:dyDescent="0.25">
      <c r="A15" s="192" t="str">
        <f>'1. паспорт местоположение'!A15</f>
        <v>Реконструкция ВЛ-6кВ от РУ-6кВ КТП-1 до РУ-6кВ ТП-175 г. Артём</v>
      </c>
      <c r="B15" s="192"/>
      <c r="C15" s="192"/>
      <c r="D15" s="192"/>
      <c r="E15" s="192"/>
      <c r="F15" s="192"/>
      <c r="G15" s="192"/>
      <c r="H15" s="192"/>
      <c r="I15" s="192"/>
      <c r="J15" s="192"/>
    </row>
    <row r="16" spans="1:42" x14ac:dyDescent="0.25">
      <c r="A16" s="190" t="s">
        <v>5</v>
      </c>
      <c r="B16" s="190"/>
      <c r="C16" s="190"/>
      <c r="D16" s="190"/>
      <c r="E16" s="190"/>
      <c r="F16" s="190"/>
      <c r="G16" s="190"/>
      <c r="H16" s="190"/>
      <c r="I16" s="190"/>
      <c r="J16" s="190"/>
    </row>
    <row r="17" spans="1:10" ht="15.75" customHeight="1" x14ac:dyDescent="0.25">
      <c r="J17" s="51"/>
    </row>
    <row r="18" spans="1:10" x14ac:dyDescent="0.25">
      <c r="I18" s="79"/>
    </row>
    <row r="19" spans="1:10" ht="15.75" customHeight="1" x14ac:dyDescent="0.25">
      <c r="A19" s="237" t="s">
        <v>208</v>
      </c>
      <c r="B19" s="237"/>
      <c r="C19" s="237"/>
      <c r="D19" s="237"/>
      <c r="E19" s="237"/>
      <c r="F19" s="237"/>
      <c r="G19" s="237"/>
      <c r="H19" s="237"/>
      <c r="I19" s="237"/>
      <c r="J19" s="23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31.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47119</v>
      </c>
      <c r="F39" s="122">
        <v>47483</v>
      </c>
      <c r="G39" s="122" t="s">
        <v>58</v>
      </c>
      <c r="H39" s="124" t="s">
        <v>58</v>
      </c>
      <c r="I39" s="59" t="s">
        <v>58</v>
      </c>
      <c r="J39" s="59" t="s">
        <v>58</v>
      </c>
    </row>
    <row r="40" spans="1:10" ht="33.75" customHeight="1" x14ac:dyDescent="0.25">
      <c r="A40" s="53" t="s">
        <v>248</v>
      </c>
      <c r="B40" s="123" t="s">
        <v>249</v>
      </c>
      <c r="C40" s="122">
        <v>46388</v>
      </c>
      <c r="D40" s="122">
        <v>46752</v>
      </c>
      <c r="E40" s="122">
        <v>47119</v>
      </c>
      <c r="F40" s="122">
        <v>47483</v>
      </c>
      <c r="G40" s="124"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47119</v>
      </c>
      <c r="F43" s="122">
        <v>47483</v>
      </c>
      <c r="G43" s="122" t="s">
        <v>58</v>
      </c>
      <c r="H43" s="124" t="s">
        <v>58</v>
      </c>
      <c r="I43" s="59" t="s">
        <v>58</v>
      </c>
      <c r="J43" s="59" t="s">
        <v>58</v>
      </c>
    </row>
    <row r="44" spans="1:10" ht="24.75" customHeight="1" x14ac:dyDescent="0.25">
      <c r="A44" s="53" t="s">
        <v>255</v>
      </c>
      <c r="B44" s="123" t="s">
        <v>256</v>
      </c>
      <c r="C44" s="122">
        <v>46388</v>
      </c>
      <c r="D44" s="122">
        <v>46752</v>
      </c>
      <c r="E44" s="122">
        <v>47119</v>
      </c>
      <c r="F44" s="122">
        <v>47483</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46388</v>
      </c>
      <c r="D47" s="122">
        <v>46752</v>
      </c>
      <c r="E47" s="122">
        <v>47422</v>
      </c>
      <c r="F47" s="122">
        <v>47483</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46388</v>
      </c>
      <c r="D50" s="122">
        <v>46752</v>
      </c>
      <c r="E50" s="122">
        <v>47422</v>
      </c>
      <c r="F50" s="122">
        <v>47483</v>
      </c>
      <c r="G50" s="122" t="s">
        <v>58</v>
      </c>
      <c r="H50" s="124" t="s">
        <v>58</v>
      </c>
      <c r="I50" s="59" t="s">
        <v>58</v>
      </c>
      <c r="J50" s="59" t="s">
        <v>58</v>
      </c>
    </row>
    <row r="51" spans="1:10" ht="62.25" customHeight="1" x14ac:dyDescent="0.25">
      <c r="A51" s="53" t="s">
        <v>268</v>
      </c>
      <c r="B51" s="123" t="s">
        <v>269</v>
      </c>
      <c r="C51" s="122" t="s">
        <v>58</v>
      </c>
      <c r="D51" s="122" t="s">
        <v>58</v>
      </c>
      <c r="E51" s="122" t="s">
        <v>22</v>
      </c>
      <c r="F51" s="122" t="s">
        <v>22</v>
      </c>
      <c r="G51" s="122" t="s">
        <v>58</v>
      </c>
      <c r="H51" s="122" t="s">
        <v>58</v>
      </c>
      <c r="I51" s="59" t="s">
        <v>58</v>
      </c>
      <c r="J51" s="59" t="s">
        <v>58</v>
      </c>
    </row>
    <row r="52" spans="1:10" ht="51" customHeight="1" x14ac:dyDescent="0.25">
      <c r="A52" s="53" t="s">
        <v>270</v>
      </c>
      <c r="B52" s="123" t="s">
        <v>271</v>
      </c>
      <c r="C52" s="122" t="s">
        <v>58</v>
      </c>
      <c r="D52" s="122" t="s">
        <v>58</v>
      </c>
      <c r="E52" s="122" t="s">
        <v>22</v>
      </c>
      <c r="F52" s="122" t="s">
        <v>22</v>
      </c>
      <c r="G52" s="122" t="s">
        <v>58</v>
      </c>
      <c r="H52" s="122" t="s">
        <v>58</v>
      </c>
      <c r="I52" s="59" t="s">
        <v>58</v>
      </c>
      <c r="J52" s="59" t="s">
        <v>58</v>
      </c>
    </row>
    <row r="53" spans="1:10" ht="36" customHeight="1" x14ac:dyDescent="0.25">
      <c r="A53" s="53" t="s">
        <v>272</v>
      </c>
      <c r="B53" s="138" t="s">
        <v>273</v>
      </c>
      <c r="C53" s="122">
        <v>46388</v>
      </c>
      <c r="D53" s="122">
        <v>46752</v>
      </c>
      <c r="E53" s="122">
        <v>47422</v>
      </c>
      <c r="F53" s="122">
        <v>47483</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70" zoomScaleNormal="70" zoomScaleSheetLayoutView="70" workbookViewId="0">
      <selection activeCell="C40" sqref="C40"/>
    </sheetView>
  </sheetViews>
  <sheetFormatPr defaultColWidth="9.140625" defaultRowHeight="15.75" x14ac:dyDescent="0.25"/>
  <cols>
    <col min="1" max="1" width="9.140625" style="49"/>
    <col min="2" max="2" width="57.85546875" style="49" customWidth="1"/>
    <col min="3" max="3" width="11.7109375" style="49" customWidth="1"/>
    <col min="4" max="4" width="17.85546875" style="49" customWidth="1"/>
    <col min="5" max="5" width="20.42578125" style="49" customWidth="1"/>
    <col min="6" max="6" width="16.28515625" style="49" customWidth="1"/>
    <col min="7" max="7" width="12.85546875" style="49" customWidth="1"/>
    <col min="8" max="27" width="10.5703125" style="49" customWidth="1"/>
    <col min="28" max="28" width="13.140625" style="49" customWidth="1"/>
    <col min="29" max="29" width="21"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4" t="str">
        <f>'1. паспорт местоположение'!A5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23"/>
    </row>
    <row r="6" spans="1:29" ht="18.75" x14ac:dyDescent="0.25">
      <c r="A6" s="188" t="s">
        <v>89</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9" t="str">
        <f>'1. паспорт местоположение'!A9</f>
        <v>ООО "Дальневосточная энергосетевая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90" t="s">
        <v>207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9" t="str">
        <f>'1. паспорт местоположение'!A12</f>
        <v>Q_ДЭСК_118</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90" t="s">
        <v>4</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1" t="str">
        <f>'1. паспорт местоположение'!A15</f>
        <v>Реконструкция ВЛ-6кВ от РУ-6кВ КТП-1 до РУ-6кВ ТП-175 г. Артём</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8" spans="1:32" x14ac:dyDescent="0.25">
      <c r="A18" s="242" t="s">
        <v>276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20" spans="1:32" ht="33" customHeight="1" x14ac:dyDescent="0.25">
      <c r="A20" s="233" t="s">
        <v>277</v>
      </c>
      <c r="B20" s="233" t="s">
        <v>278</v>
      </c>
      <c r="C20" s="233" t="s">
        <v>279</v>
      </c>
      <c r="D20" s="233"/>
      <c r="E20" s="234" t="s">
        <v>280</v>
      </c>
      <c r="F20" s="234"/>
      <c r="G20" s="233" t="s">
        <v>453</v>
      </c>
      <c r="H20" s="240" t="s">
        <v>454</v>
      </c>
      <c r="I20" s="240"/>
      <c r="J20" s="240"/>
      <c r="K20" s="240"/>
      <c r="L20" s="240" t="s">
        <v>455</v>
      </c>
      <c r="M20" s="240"/>
      <c r="N20" s="240"/>
      <c r="O20" s="240"/>
      <c r="P20" s="240" t="s">
        <v>487</v>
      </c>
      <c r="Q20" s="240"/>
      <c r="R20" s="240"/>
      <c r="S20" s="240"/>
      <c r="T20" s="240" t="s">
        <v>486</v>
      </c>
      <c r="U20" s="240"/>
      <c r="V20" s="240"/>
      <c r="W20" s="240"/>
      <c r="X20" s="240" t="s">
        <v>485</v>
      </c>
      <c r="Y20" s="240"/>
      <c r="Z20" s="240"/>
      <c r="AA20" s="240"/>
      <c r="AB20" s="243" t="s">
        <v>281</v>
      </c>
      <c r="AC20" s="243"/>
      <c r="AD20" s="125"/>
      <c r="AE20" s="125"/>
      <c r="AF20" s="125"/>
    </row>
    <row r="21" spans="1:32" ht="99.75" customHeight="1" x14ac:dyDescent="0.25">
      <c r="A21" s="233"/>
      <c r="B21" s="233"/>
      <c r="C21" s="233"/>
      <c r="D21" s="233"/>
      <c r="E21" s="234"/>
      <c r="F21" s="234"/>
      <c r="G21" s="233"/>
      <c r="H21" s="233" t="s">
        <v>216</v>
      </c>
      <c r="I21" s="233"/>
      <c r="J21" s="233" t="s">
        <v>456</v>
      </c>
      <c r="K21" s="233"/>
      <c r="L21" s="233" t="s">
        <v>216</v>
      </c>
      <c r="M21" s="233"/>
      <c r="N21" s="233" t="s">
        <v>456</v>
      </c>
      <c r="O21" s="233"/>
      <c r="P21" s="233" t="s">
        <v>216</v>
      </c>
      <c r="Q21" s="233"/>
      <c r="R21" s="233" t="s">
        <v>456</v>
      </c>
      <c r="S21" s="233"/>
      <c r="T21" s="233" t="s">
        <v>216</v>
      </c>
      <c r="U21" s="233"/>
      <c r="V21" s="233" t="s">
        <v>456</v>
      </c>
      <c r="W21" s="233"/>
      <c r="X21" s="233" t="s">
        <v>216</v>
      </c>
      <c r="Y21" s="233"/>
      <c r="Z21" s="233" t="s">
        <v>456</v>
      </c>
      <c r="AA21" s="233"/>
      <c r="AB21" s="243"/>
      <c r="AC21" s="243"/>
    </row>
    <row r="22" spans="1:32" ht="89.25" customHeight="1" x14ac:dyDescent="0.25">
      <c r="A22" s="233"/>
      <c r="B22" s="233"/>
      <c r="C22" s="54" t="s">
        <v>216</v>
      </c>
      <c r="D22" s="54" t="s">
        <v>282</v>
      </c>
      <c r="E22" s="59" t="s">
        <v>457</v>
      </c>
      <c r="F22" s="59" t="s">
        <v>458</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3.3991436759999996</v>
      </c>
      <c r="D24" s="174">
        <f>D27</f>
        <v>3.7473858199999999</v>
      </c>
      <c r="E24" s="175">
        <v>0</v>
      </c>
      <c r="F24" s="175">
        <v>0</v>
      </c>
      <c r="G24" s="175">
        <v>0</v>
      </c>
      <c r="H24" s="175">
        <v>0</v>
      </c>
      <c r="I24" s="173" t="str">
        <f t="shared" ref="I24:AB24" si="0">I27</f>
        <v>НД</v>
      </c>
      <c r="J24" s="175">
        <v>0</v>
      </c>
      <c r="K24" s="173" t="str">
        <f t="shared" ref="K24" si="1">K27</f>
        <v>НД</v>
      </c>
      <c r="L24" s="175">
        <v>0</v>
      </c>
      <c r="M24" s="173" t="str">
        <f t="shared" ref="M24" si="2">M27</f>
        <v>НД</v>
      </c>
      <c r="N24" s="175">
        <v>0</v>
      </c>
      <c r="O24" s="173" t="str">
        <f t="shared" ref="O24" si="3">O27</f>
        <v>НД</v>
      </c>
      <c r="P24" s="174">
        <f>C24</f>
        <v>3.3991436759999996</v>
      </c>
      <c r="Q24" s="173" t="s">
        <v>476</v>
      </c>
      <c r="R24" s="175">
        <v>0</v>
      </c>
      <c r="S24" s="173" t="str">
        <f t="shared" ref="S24" si="4">S27</f>
        <v>НД</v>
      </c>
      <c r="T24" s="175">
        <v>0</v>
      </c>
      <c r="U24" s="173" t="str">
        <f t="shared" ref="U24" si="5">U27</f>
        <v>НД</v>
      </c>
      <c r="V24" s="175">
        <v>0</v>
      </c>
      <c r="W24" s="173" t="str">
        <f t="shared" ref="W24" si="6">W27</f>
        <v>НД</v>
      </c>
      <c r="X24" s="175">
        <v>0</v>
      </c>
      <c r="Y24" s="173" t="str">
        <f t="shared" ref="Y24" si="7">Y27</f>
        <v>НД</v>
      </c>
      <c r="Z24" s="174">
        <f>D24</f>
        <v>3.7473858199999999</v>
      </c>
      <c r="AA24" s="173" t="s">
        <v>476</v>
      </c>
      <c r="AB24" s="174">
        <f t="shared" si="0"/>
        <v>3.3991436759999996</v>
      </c>
      <c r="AC24" s="174">
        <f>Z24</f>
        <v>3.7473858199999999</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3">
        <f t="shared" ref="P25:P60" si="8">C25</f>
        <v>0</v>
      </c>
      <c r="Q25" s="175" t="s">
        <v>58</v>
      </c>
      <c r="R25" s="175">
        <v>0</v>
      </c>
      <c r="S25" s="175" t="s">
        <v>58</v>
      </c>
      <c r="T25" s="175">
        <v>0</v>
      </c>
      <c r="U25" s="175" t="s">
        <v>58</v>
      </c>
      <c r="V25" s="175">
        <v>0</v>
      </c>
      <c r="W25" s="175" t="s">
        <v>58</v>
      </c>
      <c r="X25" s="175">
        <v>0</v>
      </c>
      <c r="Y25" s="175" t="s">
        <v>58</v>
      </c>
      <c r="Z25" s="173">
        <f t="shared" ref="Z25:Z60" si="9">D25</f>
        <v>0</v>
      </c>
      <c r="AA25" s="175" t="s">
        <v>58</v>
      </c>
      <c r="AB25" s="175">
        <v>0</v>
      </c>
      <c r="AC25" s="173">
        <f t="shared" ref="AC25:AC60" si="10">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3">
        <f t="shared" si="8"/>
        <v>0</v>
      </c>
      <c r="Q26" s="175" t="s">
        <v>58</v>
      </c>
      <c r="R26" s="175">
        <v>0</v>
      </c>
      <c r="S26" s="175" t="s">
        <v>58</v>
      </c>
      <c r="T26" s="175">
        <v>0</v>
      </c>
      <c r="U26" s="175" t="s">
        <v>58</v>
      </c>
      <c r="V26" s="175">
        <v>0</v>
      </c>
      <c r="W26" s="175" t="s">
        <v>58</v>
      </c>
      <c r="X26" s="175">
        <v>0</v>
      </c>
      <c r="Y26" s="175" t="s">
        <v>58</v>
      </c>
      <c r="Z26" s="173">
        <f t="shared" si="9"/>
        <v>0</v>
      </c>
      <c r="AA26" s="175" t="s">
        <v>58</v>
      </c>
      <c r="AB26" s="175">
        <v>0</v>
      </c>
      <c r="AC26" s="173">
        <f t="shared" si="10"/>
        <v>0</v>
      </c>
    </row>
    <row r="27" spans="1:32" ht="31.5" x14ac:dyDescent="0.25">
      <c r="A27" s="67" t="s">
        <v>290</v>
      </c>
      <c r="B27" s="68" t="s">
        <v>291</v>
      </c>
      <c r="C27" s="177">
        <f>C32*1.2</f>
        <v>3.3991436759999996</v>
      </c>
      <c r="D27" s="177">
        <v>3.7473858199999999</v>
      </c>
      <c r="E27" s="175">
        <v>0</v>
      </c>
      <c r="F27" s="175">
        <v>0</v>
      </c>
      <c r="G27" s="175">
        <v>0</v>
      </c>
      <c r="H27" s="175">
        <v>0</v>
      </c>
      <c r="I27" s="175" t="s">
        <v>58</v>
      </c>
      <c r="J27" s="175">
        <v>0</v>
      </c>
      <c r="K27" s="175" t="s">
        <v>58</v>
      </c>
      <c r="L27" s="175">
        <v>0</v>
      </c>
      <c r="M27" s="175" t="s">
        <v>58</v>
      </c>
      <c r="N27" s="175">
        <v>0</v>
      </c>
      <c r="O27" s="175" t="s">
        <v>58</v>
      </c>
      <c r="P27" s="174">
        <f t="shared" si="8"/>
        <v>3.3991436759999996</v>
      </c>
      <c r="Q27" s="173" t="s">
        <v>476</v>
      </c>
      <c r="R27" s="175">
        <v>0</v>
      </c>
      <c r="S27" s="175" t="s">
        <v>58</v>
      </c>
      <c r="T27" s="175">
        <v>0</v>
      </c>
      <c r="U27" s="175" t="s">
        <v>58</v>
      </c>
      <c r="V27" s="175">
        <v>0</v>
      </c>
      <c r="W27" s="175" t="s">
        <v>58</v>
      </c>
      <c r="X27" s="175">
        <v>0</v>
      </c>
      <c r="Y27" s="175" t="s">
        <v>58</v>
      </c>
      <c r="Z27" s="174">
        <f t="shared" si="9"/>
        <v>3.7473858199999999</v>
      </c>
      <c r="AA27" s="173" t="s">
        <v>476</v>
      </c>
      <c r="AB27" s="176">
        <f>C27</f>
        <v>3.3991436759999996</v>
      </c>
      <c r="AC27" s="174">
        <f t="shared" si="10"/>
        <v>3.7473858199999999</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3">
        <f t="shared" si="8"/>
        <v>0</v>
      </c>
      <c r="Q28" s="175" t="s">
        <v>58</v>
      </c>
      <c r="R28" s="175">
        <v>0</v>
      </c>
      <c r="S28" s="175" t="s">
        <v>58</v>
      </c>
      <c r="T28" s="175">
        <v>0</v>
      </c>
      <c r="U28" s="175" t="s">
        <v>58</v>
      </c>
      <c r="V28" s="175">
        <v>0</v>
      </c>
      <c r="W28" s="175" t="s">
        <v>58</v>
      </c>
      <c r="X28" s="175">
        <v>0</v>
      </c>
      <c r="Y28" s="175" t="s">
        <v>58</v>
      </c>
      <c r="Z28" s="173">
        <f t="shared" si="9"/>
        <v>0</v>
      </c>
      <c r="AA28" s="175" t="s">
        <v>58</v>
      </c>
      <c r="AB28" s="175">
        <v>0</v>
      </c>
      <c r="AC28" s="173">
        <f t="shared" si="10"/>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3">
        <f t="shared" si="8"/>
        <v>0</v>
      </c>
      <c r="Q29" s="175" t="s">
        <v>58</v>
      </c>
      <c r="R29" s="175">
        <v>0</v>
      </c>
      <c r="S29" s="175" t="s">
        <v>58</v>
      </c>
      <c r="T29" s="175">
        <v>0</v>
      </c>
      <c r="U29" s="175" t="s">
        <v>58</v>
      </c>
      <c r="V29" s="175">
        <v>0</v>
      </c>
      <c r="W29" s="175" t="s">
        <v>58</v>
      </c>
      <c r="X29" s="175">
        <v>0</v>
      </c>
      <c r="Y29" s="175" t="s">
        <v>58</v>
      </c>
      <c r="Z29" s="173">
        <f t="shared" si="9"/>
        <v>0</v>
      </c>
      <c r="AA29" s="175" t="s">
        <v>58</v>
      </c>
      <c r="AB29" s="175">
        <v>0</v>
      </c>
      <c r="AC29" s="173">
        <f t="shared" si="10"/>
        <v>0</v>
      </c>
    </row>
    <row r="30" spans="1:32" ht="47.25" x14ac:dyDescent="0.25">
      <c r="A30" s="65" t="s">
        <v>12</v>
      </c>
      <c r="B30" s="66" t="s">
        <v>296</v>
      </c>
      <c r="C30" s="174">
        <f>C32</f>
        <v>2.8326197299999998</v>
      </c>
      <c r="D30" s="174">
        <f>D32</f>
        <v>3.0716277213114753</v>
      </c>
      <c r="E30" s="175">
        <v>0</v>
      </c>
      <c r="F30" s="175">
        <v>0</v>
      </c>
      <c r="G30" s="175">
        <v>0</v>
      </c>
      <c r="H30" s="175">
        <v>0</v>
      </c>
      <c r="I30" s="175" t="s">
        <v>58</v>
      </c>
      <c r="J30" s="175">
        <v>0</v>
      </c>
      <c r="K30" s="175" t="s">
        <v>58</v>
      </c>
      <c r="L30" s="175">
        <v>0</v>
      </c>
      <c r="M30" s="175" t="s">
        <v>58</v>
      </c>
      <c r="N30" s="175">
        <v>0</v>
      </c>
      <c r="O30" s="175" t="s">
        <v>58</v>
      </c>
      <c r="P30" s="174">
        <f t="shared" si="8"/>
        <v>2.8326197299999998</v>
      </c>
      <c r="Q30" s="173" t="s">
        <v>476</v>
      </c>
      <c r="R30" s="175">
        <v>0</v>
      </c>
      <c r="S30" s="175" t="s">
        <v>58</v>
      </c>
      <c r="T30" s="175">
        <v>0</v>
      </c>
      <c r="U30" s="175" t="s">
        <v>58</v>
      </c>
      <c r="V30" s="175">
        <v>0</v>
      </c>
      <c r="W30" s="175" t="s">
        <v>58</v>
      </c>
      <c r="X30" s="175">
        <v>0</v>
      </c>
      <c r="Y30" s="175" t="s">
        <v>58</v>
      </c>
      <c r="Z30" s="174">
        <f t="shared" si="9"/>
        <v>3.0716277213114753</v>
      </c>
      <c r="AA30" s="173" t="s">
        <v>476</v>
      </c>
      <c r="AB30" s="174">
        <f>C30</f>
        <v>2.8326197299999998</v>
      </c>
      <c r="AC30" s="174">
        <f t="shared" si="10"/>
        <v>3.0716277213114753</v>
      </c>
    </row>
    <row r="31" spans="1:32" x14ac:dyDescent="0.25">
      <c r="A31" s="65" t="s">
        <v>297</v>
      </c>
      <c r="B31" s="68" t="s">
        <v>298</v>
      </c>
      <c r="C31" s="181">
        <v>0</v>
      </c>
      <c r="D31" s="181">
        <v>0</v>
      </c>
      <c r="E31" s="175">
        <v>0</v>
      </c>
      <c r="F31" s="175">
        <v>0</v>
      </c>
      <c r="G31" s="175">
        <v>0</v>
      </c>
      <c r="H31" s="175">
        <v>0</v>
      </c>
      <c r="I31" s="175" t="s">
        <v>58</v>
      </c>
      <c r="J31" s="175">
        <v>0</v>
      </c>
      <c r="K31" s="175" t="s">
        <v>58</v>
      </c>
      <c r="L31" s="175">
        <v>0</v>
      </c>
      <c r="M31" s="175" t="s">
        <v>58</v>
      </c>
      <c r="N31" s="175">
        <v>0</v>
      </c>
      <c r="O31" s="175" t="s">
        <v>58</v>
      </c>
      <c r="P31" s="173">
        <f t="shared" si="8"/>
        <v>0</v>
      </c>
      <c r="Q31" s="175" t="s">
        <v>58</v>
      </c>
      <c r="R31" s="175">
        <v>0</v>
      </c>
      <c r="S31" s="175" t="s">
        <v>58</v>
      </c>
      <c r="T31" s="175">
        <v>0</v>
      </c>
      <c r="U31" s="175" t="s">
        <v>58</v>
      </c>
      <c r="V31" s="175">
        <v>0</v>
      </c>
      <c r="W31" s="175" t="s">
        <v>58</v>
      </c>
      <c r="X31" s="175">
        <v>0</v>
      </c>
      <c r="Y31" s="175" t="s">
        <v>58</v>
      </c>
      <c r="Z31" s="173">
        <f t="shared" si="9"/>
        <v>0</v>
      </c>
      <c r="AA31" s="175" t="s">
        <v>58</v>
      </c>
      <c r="AB31" s="173">
        <f t="shared" ref="AB31:AB32" si="11">C31</f>
        <v>0</v>
      </c>
      <c r="AC31" s="173">
        <f t="shared" si="10"/>
        <v>0</v>
      </c>
    </row>
    <row r="32" spans="1:32" ht="31.5" x14ac:dyDescent="0.25">
      <c r="A32" s="65" t="s">
        <v>299</v>
      </c>
      <c r="B32" s="68" t="s">
        <v>300</v>
      </c>
      <c r="C32" s="178">
        <v>2.8326197299999998</v>
      </c>
      <c r="D32" s="178">
        <f>D27/1.22</f>
        <v>3.0716277213114753</v>
      </c>
      <c r="E32" s="175">
        <v>0</v>
      </c>
      <c r="F32" s="175">
        <v>0</v>
      </c>
      <c r="G32" s="175">
        <v>0</v>
      </c>
      <c r="H32" s="175">
        <v>0</v>
      </c>
      <c r="I32" s="175" t="s">
        <v>58</v>
      </c>
      <c r="J32" s="175">
        <v>0</v>
      </c>
      <c r="K32" s="175" t="s">
        <v>58</v>
      </c>
      <c r="L32" s="175">
        <v>0</v>
      </c>
      <c r="M32" s="175" t="s">
        <v>58</v>
      </c>
      <c r="N32" s="175">
        <v>0</v>
      </c>
      <c r="O32" s="175" t="s">
        <v>58</v>
      </c>
      <c r="P32" s="174">
        <f t="shared" si="8"/>
        <v>2.8326197299999998</v>
      </c>
      <c r="Q32" s="173" t="s">
        <v>476</v>
      </c>
      <c r="R32" s="175">
        <v>0</v>
      </c>
      <c r="S32" s="175" t="s">
        <v>58</v>
      </c>
      <c r="T32" s="175">
        <v>0</v>
      </c>
      <c r="U32" s="175" t="s">
        <v>58</v>
      </c>
      <c r="V32" s="175">
        <v>0</v>
      </c>
      <c r="W32" s="175" t="s">
        <v>58</v>
      </c>
      <c r="X32" s="175">
        <v>0</v>
      </c>
      <c r="Y32" s="175" t="s">
        <v>58</v>
      </c>
      <c r="Z32" s="174">
        <f t="shared" si="9"/>
        <v>3.0716277213114753</v>
      </c>
      <c r="AA32" s="173" t="s">
        <v>476</v>
      </c>
      <c r="AB32" s="174">
        <f t="shared" si="11"/>
        <v>2.8326197299999998</v>
      </c>
      <c r="AC32" s="174">
        <f t="shared" si="10"/>
        <v>3.0716277213114753</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3">
        <f t="shared" si="8"/>
        <v>0</v>
      </c>
      <c r="Q33" s="175" t="s">
        <v>58</v>
      </c>
      <c r="R33" s="175">
        <v>0</v>
      </c>
      <c r="S33" s="175" t="s">
        <v>58</v>
      </c>
      <c r="T33" s="175">
        <v>0</v>
      </c>
      <c r="U33" s="175" t="s">
        <v>58</v>
      </c>
      <c r="V33" s="175">
        <v>0</v>
      </c>
      <c r="W33" s="175" t="s">
        <v>58</v>
      </c>
      <c r="X33" s="175">
        <v>0</v>
      </c>
      <c r="Y33" s="175" t="s">
        <v>58</v>
      </c>
      <c r="Z33" s="173">
        <f t="shared" si="9"/>
        <v>0</v>
      </c>
      <c r="AA33" s="175" t="s">
        <v>58</v>
      </c>
      <c r="AB33" s="175">
        <v>0</v>
      </c>
      <c r="AC33" s="173">
        <f t="shared" si="10"/>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3">
        <f t="shared" si="8"/>
        <v>0</v>
      </c>
      <c r="Q34" s="175" t="s">
        <v>58</v>
      </c>
      <c r="R34" s="175">
        <v>0</v>
      </c>
      <c r="S34" s="175" t="s">
        <v>58</v>
      </c>
      <c r="T34" s="175">
        <v>0</v>
      </c>
      <c r="U34" s="175" t="s">
        <v>58</v>
      </c>
      <c r="V34" s="175">
        <v>0</v>
      </c>
      <c r="W34" s="175" t="s">
        <v>58</v>
      </c>
      <c r="X34" s="175">
        <v>0</v>
      </c>
      <c r="Y34" s="175" t="s">
        <v>58</v>
      </c>
      <c r="Z34" s="173">
        <f t="shared" si="9"/>
        <v>0</v>
      </c>
      <c r="AA34" s="175" t="s">
        <v>58</v>
      </c>
      <c r="AB34" s="175">
        <v>0</v>
      </c>
      <c r="AC34" s="173">
        <f t="shared" si="10"/>
        <v>0</v>
      </c>
    </row>
    <row r="35" spans="1:29" ht="31.5" x14ac:dyDescent="0.25">
      <c r="A35" s="65" t="s">
        <v>14</v>
      </c>
      <c r="B35" s="66" t="s">
        <v>305</v>
      </c>
      <c r="C35" s="175" t="s">
        <v>162</v>
      </c>
      <c r="D35" s="175" t="s">
        <v>162</v>
      </c>
      <c r="E35" s="175">
        <v>0</v>
      </c>
      <c r="F35" s="175">
        <v>0</v>
      </c>
      <c r="G35" s="175">
        <v>0</v>
      </c>
      <c r="H35" s="175">
        <v>0</v>
      </c>
      <c r="I35" s="175" t="s">
        <v>162</v>
      </c>
      <c r="J35" s="175">
        <v>0</v>
      </c>
      <c r="K35" s="175" t="s">
        <v>162</v>
      </c>
      <c r="L35" s="175">
        <v>0</v>
      </c>
      <c r="M35" s="175" t="s">
        <v>162</v>
      </c>
      <c r="N35" s="175">
        <v>0</v>
      </c>
      <c r="O35" s="175" t="s">
        <v>162</v>
      </c>
      <c r="P35" s="173" t="str">
        <f t="shared" si="8"/>
        <v>-</v>
      </c>
      <c r="Q35" s="175" t="s">
        <v>162</v>
      </c>
      <c r="R35" s="175">
        <v>0</v>
      </c>
      <c r="S35" s="175" t="s">
        <v>162</v>
      </c>
      <c r="T35" s="175">
        <v>0</v>
      </c>
      <c r="U35" s="175" t="s">
        <v>162</v>
      </c>
      <c r="V35" s="175">
        <v>0</v>
      </c>
      <c r="W35" s="175" t="s">
        <v>162</v>
      </c>
      <c r="X35" s="175">
        <v>0</v>
      </c>
      <c r="Y35" s="175" t="s">
        <v>162</v>
      </c>
      <c r="Z35" s="173" t="str">
        <f t="shared" si="9"/>
        <v>-</v>
      </c>
      <c r="AA35" s="175" t="s">
        <v>162</v>
      </c>
      <c r="AB35" s="175" t="s">
        <v>162</v>
      </c>
      <c r="AC35" s="173" t="str">
        <f t="shared" si="10"/>
        <v>-</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3">
        <f t="shared" si="8"/>
        <v>0</v>
      </c>
      <c r="Q36" s="175" t="s">
        <v>58</v>
      </c>
      <c r="R36" s="175">
        <v>0</v>
      </c>
      <c r="S36" s="175" t="s">
        <v>58</v>
      </c>
      <c r="T36" s="175">
        <v>0</v>
      </c>
      <c r="U36" s="175" t="s">
        <v>58</v>
      </c>
      <c r="V36" s="175">
        <v>0</v>
      </c>
      <c r="W36" s="175" t="s">
        <v>58</v>
      </c>
      <c r="X36" s="175">
        <v>0</v>
      </c>
      <c r="Y36" s="175" t="s">
        <v>58</v>
      </c>
      <c r="Z36" s="173">
        <f t="shared" si="9"/>
        <v>0</v>
      </c>
      <c r="AA36" s="175" t="s">
        <v>58</v>
      </c>
      <c r="AB36" s="175">
        <v>0</v>
      </c>
      <c r="AC36" s="173">
        <f t="shared" si="10"/>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3">
        <f t="shared" si="8"/>
        <v>0</v>
      </c>
      <c r="Q37" s="175" t="s">
        <v>58</v>
      </c>
      <c r="R37" s="175">
        <v>0</v>
      </c>
      <c r="S37" s="175" t="s">
        <v>58</v>
      </c>
      <c r="T37" s="175">
        <v>0</v>
      </c>
      <c r="U37" s="175" t="s">
        <v>58</v>
      </c>
      <c r="V37" s="175">
        <v>0</v>
      </c>
      <c r="W37" s="175" t="s">
        <v>58</v>
      </c>
      <c r="X37" s="175">
        <v>0</v>
      </c>
      <c r="Y37" s="175" t="s">
        <v>58</v>
      </c>
      <c r="Z37" s="173">
        <f t="shared" si="9"/>
        <v>0</v>
      </c>
      <c r="AA37" s="175" t="s">
        <v>58</v>
      </c>
      <c r="AB37" s="175">
        <f>C37</f>
        <v>0</v>
      </c>
      <c r="AC37" s="173">
        <f t="shared" si="10"/>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3">
        <f t="shared" si="8"/>
        <v>0</v>
      </c>
      <c r="Q38" s="175" t="s">
        <v>58</v>
      </c>
      <c r="R38" s="175">
        <v>0</v>
      </c>
      <c r="S38" s="175" t="s">
        <v>58</v>
      </c>
      <c r="T38" s="175">
        <v>0</v>
      </c>
      <c r="U38" s="175" t="s">
        <v>58</v>
      </c>
      <c r="V38" s="175">
        <v>0</v>
      </c>
      <c r="W38" s="175" t="s">
        <v>58</v>
      </c>
      <c r="X38" s="175">
        <v>0</v>
      </c>
      <c r="Y38" s="175" t="s">
        <v>58</v>
      </c>
      <c r="Z38" s="173">
        <f t="shared" si="9"/>
        <v>0</v>
      </c>
      <c r="AA38" s="175" t="s">
        <v>58</v>
      </c>
      <c r="AB38" s="175">
        <v>0</v>
      </c>
      <c r="AC38" s="173">
        <f t="shared" si="10"/>
        <v>0</v>
      </c>
    </row>
    <row r="39" spans="1:29" ht="31.5" x14ac:dyDescent="0.25">
      <c r="A39" s="67" t="s">
        <v>312</v>
      </c>
      <c r="B39" s="68" t="s">
        <v>313</v>
      </c>
      <c r="C39" s="176">
        <v>0.62</v>
      </c>
      <c r="D39" s="176">
        <v>0.64</v>
      </c>
      <c r="E39" s="175">
        <v>0</v>
      </c>
      <c r="F39" s="175">
        <v>0</v>
      </c>
      <c r="G39" s="175">
        <v>0</v>
      </c>
      <c r="H39" s="175">
        <v>0</v>
      </c>
      <c r="I39" s="175" t="s">
        <v>58</v>
      </c>
      <c r="J39" s="175">
        <v>0</v>
      </c>
      <c r="K39" s="175" t="s">
        <v>58</v>
      </c>
      <c r="L39" s="175">
        <v>0</v>
      </c>
      <c r="M39" s="175" t="s">
        <v>58</v>
      </c>
      <c r="N39" s="175">
        <v>0</v>
      </c>
      <c r="O39" s="175" t="s">
        <v>58</v>
      </c>
      <c r="P39" s="174">
        <f t="shared" si="8"/>
        <v>0.62</v>
      </c>
      <c r="Q39" s="173" t="s">
        <v>476</v>
      </c>
      <c r="R39" s="175">
        <v>0</v>
      </c>
      <c r="S39" s="175" t="s">
        <v>58</v>
      </c>
      <c r="T39" s="175">
        <v>0</v>
      </c>
      <c r="U39" s="175" t="s">
        <v>58</v>
      </c>
      <c r="V39" s="175">
        <v>0</v>
      </c>
      <c r="W39" s="175" t="s">
        <v>58</v>
      </c>
      <c r="X39" s="175">
        <v>0</v>
      </c>
      <c r="Y39" s="175" t="s">
        <v>58</v>
      </c>
      <c r="Z39" s="174">
        <f t="shared" si="9"/>
        <v>0.64</v>
      </c>
      <c r="AA39" s="173" t="s">
        <v>476</v>
      </c>
      <c r="AB39" s="175">
        <f>C39</f>
        <v>0.62</v>
      </c>
      <c r="AC39" s="174">
        <f t="shared" si="10"/>
        <v>0.64</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3">
        <f t="shared" si="8"/>
        <v>0</v>
      </c>
      <c r="Q40" s="175" t="s">
        <v>58</v>
      </c>
      <c r="R40" s="175">
        <v>0</v>
      </c>
      <c r="S40" s="175" t="s">
        <v>58</v>
      </c>
      <c r="T40" s="175">
        <v>0</v>
      </c>
      <c r="U40" s="175" t="s">
        <v>58</v>
      </c>
      <c r="V40" s="175">
        <v>0</v>
      </c>
      <c r="W40" s="175" t="s">
        <v>58</v>
      </c>
      <c r="X40" s="175">
        <v>0</v>
      </c>
      <c r="Y40" s="175" t="s">
        <v>58</v>
      </c>
      <c r="Z40" s="173">
        <f t="shared" si="9"/>
        <v>0</v>
      </c>
      <c r="AA40" s="175" t="s">
        <v>58</v>
      </c>
      <c r="AB40" s="175">
        <v>0</v>
      </c>
      <c r="AC40" s="173">
        <f t="shared" si="10"/>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3">
        <f t="shared" si="8"/>
        <v>0</v>
      </c>
      <c r="Q41" s="175" t="s">
        <v>58</v>
      </c>
      <c r="R41" s="175">
        <v>0</v>
      </c>
      <c r="S41" s="175" t="s">
        <v>58</v>
      </c>
      <c r="T41" s="175">
        <v>0</v>
      </c>
      <c r="U41" s="175" t="s">
        <v>58</v>
      </c>
      <c r="V41" s="175">
        <v>0</v>
      </c>
      <c r="W41" s="175" t="s">
        <v>58</v>
      </c>
      <c r="X41" s="175">
        <v>0</v>
      </c>
      <c r="Y41" s="175" t="s">
        <v>58</v>
      </c>
      <c r="Z41" s="173">
        <f t="shared" si="9"/>
        <v>0</v>
      </c>
      <c r="AA41" s="175" t="s">
        <v>58</v>
      </c>
      <c r="AB41" s="175">
        <f>L41</f>
        <v>0</v>
      </c>
      <c r="AC41" s="173">
        <f t="shared" si="10"/>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3">
        <f t="shared" si="8"/>
        <v>0</v>
      </c>
      <c r="Q42" s="175" t="s">
        <v>58</v>
      </c>
      <c r="R42" s="175">
        <v>0</v>
      </c>
      <c r="S42" s="175" t="s">
        <v>58</v>
      </c>
      <c r="T42" s="175">
        <v>0</v>
      </c>
      <c r="U42" s="175" t="s">
        <v>58</v>
      </c>
      <c r="V42" s="175">
        <v>0</v>
      </c>
      <c r="W42" s="175" t="s">
        <v>58</v>
      </c>
      <c r="X42" s="175">
        <v>0</v>
      </c>
      <c r="Y42" s="175" t="s">
        <v>58</v>
      </c>
      <c r="Z42" s="173">
        <f t="shared" si="9"/>
        <v>0</v>
      </c>
      <c r="AA42" s="175" t="s">
        <v>58</v>
      </c>
      <c r="AB42" s="175">
        <f>C42</f>
        <v>0</v>
      </c>
      <c r="AC42" s="173">
        <f t="shared" si="10"/>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3">
        <f t="shared" si="8"/>
        <v>0</v>
      </c>
      <c r="Q43" s="175" t="s">
        <v>58</v>
      </c>
      <c r="R43" s="175">
        <v>0</v>
      </c>
      <c r="S43" s="175" t="s">
        <v>58</v>
      </c>
      <c r="T43" s="175">
        <v>0</v>
      </c>
      <c r="U43" s="175" t="s">
        <v>58</v>
      </c>
      <c r="V43" s="175">
        <v>0</v>
      </c>
      <c r="W43" s="175" t="s">
        <v>58</v>
      </c>
      <c r="X43" s="175">
        <v>0</v>
      </c>
      <c r="Y43" s="175" t="s">
        <v>58</v>
      </c>
      <c r="Z43" s="173">
        <f t="shared" si="9"/>
        <v>0</v>
      </c>
      <c r="AA43" s="175" t="s">
        <v>58</v>
      </c>
      <c r="AB43" s="175">
        <f t="shared" ref="AB43:AB52" si="12">C43</f>
        <v>0</v>
      </c>
      <c r="AC43" s="173">
        <f t="shared" si="10"/>
        <v>0</v>
      </c>
    </row>
    <row r="44" spans="1:29" x14ac:dyDescent="0.25">
      <c r="A44" s="65" t="s">
        <v>16</v>
      </c>
      <c r="B44" s="66" t="s">
        <v>322</v>
      </c>
      <c r="C44" s="175" t="s">
        <v>162</v>
      </c>
      <c r="D44" s="175" t="s">
        <v>162</v>
      </c>
      <c r="E44" s="175">
        <v>0</v>
      </c>
      <c r="F44" s="175">
        <v>0</v>
      </c>
      <c r="G44" s="175">
        <v>0</v>
      </c>
      <c r="H44" s="175">
        <v>0</v>
      </c>
      <c r="I44" s="175" t="s">
        <v>162</v>
      </c>
      <c r="J44" s="175">
        <v>0</v>
      </c>
      <c r="K44" s="175" t="s">
        <v>162</v>
      </c>
      <c r="L44" s="175">
        <v>0</v>
      </c>
      <c r="M44" s="175" t="s">
        <v>162</v>
      </c>
      <c r="N44" s="175">
        <v>0</v>
      </c>
      <c r="O44" s="175" t="s">
        <v>162</v>
      </c>
      <c r="P44" s="173" t="str">
        <f t="shared" si="8"/>
        <v>-</v>
      </c>
      <c r="Q44" s="175" t="s">
        <v>162</v>
      </c>
      <c r="R44" s="175">
        <v>0</v>
      </c>
      <c r="S44" s="175" t="s">
        <v>162</v>
      </c>
      <c r="T44" s="175">
        <v>0</v>
      </c>
      <c r="U44" s="175" t="s">
        <v>162</v>
      </c>
      <c r="V44" s="175">
        <v>0</v>
      </c>
      <c r="W44" s="175" t="s">
        <v>162</v>
      </c>
      <c r="X44" s="175">
        <v>0</v>
      </c>
      <c r="Y44" s="175" t="s">
        <v>162</v>
      </c>
      <c r="Z44" s="174" t="str">
        <f t="shared" si="9"/>
        <v>-</v>
      </c>
      <c r="AA44" s="175" t="s">
        <v>162</v>
      </c>
      <c r="AB44" s="175" t="str">
        <f t="shared" si="12"/>
        <v>-</v>
      </c>
      <c r="AC44" s="173" t="str">
        <f t="shared" si="10"/>
        <v>-</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3">
        <f t="shared" si="8"/>
        <v>0</v>
      </c>
      <c r="Q45" s="175" t="s">
        <v>58</v>
      </c>
      <c r="R45" s="175">
        <v>0</v>
      </c>
      <c r="S45" s="175" t="s">
        <v>58</v>
      </c>
      <c r="T45" s="175">
        <v>0</v>
      </c>
      <c r="U45" s="175" t="s">
        <v>58</v>
      </c>
      <c r="V45" s="175">
        <v>0</v>
      </c>
      <c r="W45" s="175" t="s">
        <v>58</v>
      </c>
      <c r="X45" s="175">
        <v>0</v>
      </c>
      <c r="Y45" s="175" t="s">
        <v>58</v>
      </c>
      <c r="Z45" s="173">
        <f t="shared" si="9"/>
        <v>0</v>
      </c>
      <c r="AA45" s="175" t="s">
        <v>58</v>
      </c>
      <c r="AB45" s="175">
        <f t="shared" si="12"/>
        <v>0</v>
      </c>
      <c r="AC45" s="173">
        <f t="shared" si="10"/>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3">
        <f t="shared" si="8"/>
        <v>0</v>
      </c>
      <c r="Q46" s="175" t="s">
        <v>58</v>
      </c>
      <c r="R46" s="175">
        <v>0</v>
      </c>
      <c r="S46" s="175" t="s">
        <v>58</v>
      </c>
      <c r="T46" s="175">
        <v>0</v>
      </c>
      <c r="U46" s="175" t="s">
        <v>58</v>
      </c>
      <c r="V46" s="175">
        <v>0</v>
      </c>
      <c r="W46" s="175" t="s">
        <v>58</v>
      </c>
      <c r="X46" s="175">
        <v>0</v>
      </c>
      <c r="Y46" s="175" t="s">
        <v>58</v>
      </c>
      <c r="Z46" s="173">
        <f t="shared" si="9"/>
        <v>0</v>
      </c>
      <c r="AA46" s="175" t="s">
        <v>58</v>
      </c>
      <c r="AB46" s="175">
        <f t="shared" si="12"/>
        <v>0</v>
      </c>
      <c r="AC46" s="173">
        <f t="shared" si="10"/>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3">
        <f t="shared" si="8"/>
        <v>0</v>
      </c>
      <c r="Q47" s="175" t="s">
        <v>58</v>
      </c>
      <c r="R47" s="175">
        <v>0</v>
      </c>
      <c r="S47" s="175" t="s">
        <v>58</v>
      </c>
      <c r="T47" s="175">
        <v>0</v>
      </c>
      <c r="U47" s="175" t="s">
        <v>58</v>
      </c>
      <c r="V47" s="175">
        <v>0</v>
      </c>
      <c r="W47" s="175" t="s">
        <v>58</v>
      </c>
      <c r="X47" s="175">
        <v>0</v>
      </c>
      <c r="Y47" s="175" t="s">
        <v>58</v>
      </c>
      <c r="Z47" s="173">
        <f t="shared" si="9"/>
        <v>0</v>
      </c>
      <c r="AA47" s="175" t="s">
        <v>58</v>
      </c>
      <c r="AB47" s="175">
        <f t="shared" si="12"/>
        <v>0</v>
      </c>
      <c r="AC47" s="173">
        <f t="shared" si="10"/>
        <v>0</v>
      </c>
    </row>
    <row r="48" spans="1:29" ht="31.5" x14ac:dyDescent="0.25">
      <c r="A48" s="67" t="s">
        <v>327</v>
      </c>
      <c r="B48" s="68" t="s">
        <v>313</v>
      </c>
      <c r="C48" s="176">
        <f>C39</f>
        <v>0.62</v>
      </c>
      <c r="D48" s="176">
        <f>D39</f>
        <v>0.64</v>
      </c>
      <c r="E48" s="175">
        <v>0</v>
      </c>
      <c r="F48" s="175">
        <v>0</v>
      </c>
      <c r="G48" s="175">
        <v>0</v>
      </c>
      <c r="H48" s="175">
        <v>0</v>
      </c>
      <c r="I48" s="175" t="s">
        <v>58</v>
      </c>
      <c r="J48" s="175">
        <v>0</v>
      </c>
      <c r="K48" s="175" t="s">
        <v>58</v>
      </c>
      <c r="L48" s="175">
        <v>0</v>
      </c>
      <c r="M48" s="175" t="s">
        <v>58</v>
      </c>
      <c r="N48" s="175">
        <v>0</v>
      </c>
      <c r="O48" s="175" t="s">
        <v>58</v>
      </c>
      <c r="P48" s="174">
        <f t="shared" si="8"/>
        <v>0.62</v>
      </c>
      <c r="Q48" s="173" t="s">
        <v>476</v>
      </c>
      <c r="R48" s="175">
        <v>0</v>
      </c>
      <c r="S48" s="175" t="s">
        <v>58</v>
      </c>
      <c r="T48" s="175">
        <v>0</v>
      </c>
      <c r="U48" s="175" t="s">
        <v>58</v>
      </c>
      <c r="V48" s="175">
        <v>0</v>
      </c>
      <c r="W48" s="175" t="s">
        <v>58</v>
      </c>
      <c r="X48" s="175">
        <v>0</v>
      </c>
      <c r="Y48" s="175" t="s">
        <v>58</v>
      </c>
      <c r="Z48" s="174">
        <f t="shared" si="9"/>
        <v>0.64</v>
      </c>
      <c r="AA48" s="173" t="s">
        <v>476</v>
      </c>
      <c r="AB48" s="175">
        <f t="shared" si="12"/>
        <v>0.62</v>
      </c>
      <c r="AC48" s="174">
        <f t="shared" si="10"/>
        <v>0.64</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3">
        <f t="shared" si="8"/>
        <v>0</v>
      </c>
      <c r="Q49" s="175" t="s">
        <v>58</v>
      </c>
      <c r="R49" s="175">
        <v>0</v>
      </c>
      <c r="S49" s="175" t="s">
        <v>58</v>
      </c>
      <c r="T49" s="175">
        <v>0</v>
      </c>
      <c r="U49" s="175" t="s">
        <v>58</v>
      </c>
      <c r="V49" s="175">
        <v>0</v>
      </c>
      <c r="W49" s="175" t="s">
        <v>58</v>
      </c>
      <c r="X49" s="175">
        <v>0</v>
      </c>
      <c r="Y49" s="175" t="s">
        <v>58</v>
      </c>
      <c r="Z49" s="173">
        <f t="shared" si="9"/>
        <v>0</v>
      </c>
      <c r="AA49" s="175" t="s">
        <v>58</v>
      </c>
      <c r="AB49" s="175">
        <f t="shared" si="12"/>
        <v>0</v>
      </c>
      <c r="AC49" s="173">
        <f t="shared" si="10"/>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3">
        <f t="shared" si="8"/>
        <v>0</v>
      </c>
      <c r="Q50" s="175" t="s">
        <v>58</v>
      </c>
      <c r="R50" s="175">
        <v>0</v>
      </c>
      <c r="S50" s="175" t="s">
        <v>58</v>
      </c>
      <c r="T50" s="175">
        <v>0</v>
      </c>
      <c r="U50" s="175" t="s">
        <v>58</v>
      </c>
      <c r="V50" s="175">
        <v>0</v>
      </c>
      <c r="W50" s="175" t="s">
        <v>58</v>
      </c>
      <c r="X50" s="175">
        <v>0</v>
      </c>
      <c r="Y50" s="175" t="s">
        <v>58</v>
      </c>
      <c r="Z50" s="173">
        <f t="shared" si="9"/>
        <v>0</v>
      </c>
      <c r="AA50" s="175" t="s">
        <v>58</v>
      </c>
      <c r="AB50" s="175">
        <f t="shared" si="12"/>
        <v>0</v>
      </c>
      <c r="AC50" s="173">
        <f t="shared" si="10"/>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3">
        <f t="shared" si="8"/>
        <v>0</v>
      </c>
      <c r="Q51" s="175" t="s">
        <v>58</v>
      </c>
      <c r="R51" s="175">
        <v>0</v>
      </c>
      <c r="S51" s="175" t="s">
        <v>58</v>
      </c>
      <c r="T51" s="175">
        <v>0</v>
      </c>
      <c r="U51" s="175" t="s">
        <v>58</v>
      </c>
      <c r="V51" s="175">
        <v>0</v>
      </c>
      <c r="W51" s="175" t="s">
        <v>58</v>
      </c>
      <c r="X51" s="175">
        <v>0</v>
      </c>
      <c r="Y51" s="175" t="s">
        <v>58</v>
      </c>
      <c r="Z51" s="173">
        <f t="shared" si="9"/>
        <v>0</v>
      </c>
      <c r="AA51" s="175" t="s">
        <v>58</v>
      </c>
      <c r="AB51" s="175">
        <f t="shared" si="12"/>
        <v>0</v>
      </c>
      <c r="AC51" s="173">
        <f t="shared" si="10"/>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3">
        <f t="shared" si="8"/>
        <v>0</v>
      </c>
      <c r="Q52" s="175" t="s">
        <v>58</v>
      </c>
      <c r="R52" s="175">
        <v>0</v>
      </c>
      <c r="S52" s="175" t="s">
        <v>58</v>
      </c>
      <c r="T52" s="175">
        <v>0</v>
      </c>
      <c r="U52" s="175" t="s">
        <v>58</v>
      </c>
      <c r="V52" s="175">
        <v>0</v>
      </c>
      <c r="W52" s="175" t="s">
        <v>58</v>
      </c>
      <c r="X52" s="175">
        <v>0</v>
      </c>
      <c r="Y52" s="175" t="s">
        <v>58</v>
      </c>
      <c r="Z52" s="173">
        <f t="shared" si="9"/>
        <v>0</v>
      </c>
      <c r="AA52" s="175" t="s">
        <v>58</v>
      </c>
      <c r="AB52" s="175">
        <f t="shared" si="12"/>
        <v>0</v>
      </c>
      <c r="AC52" s="173">
        <f t="shared" si="10"/>
        <v>0</v>
      </c>
    </row>
    <row r="53" spans="1:29" ht="35.25" customHeight="1" x14ac:dyDescent="0.25">
      <c r="A53" s="65" t="s">
        <v>18</v>
      </c>
      <c r="B53" s="66" t="s">
        <v>332</v>
      </c>
      <c r="C53" s="175" t="s">
        <v>162</v>
      </c>
      <c r="D53" s="175" t="s">
        <v>162</v>
      </c>
      <c r="E53" s="175">
        <v>0</v>
      </c>
      <c r="F53" s="175">
        <v>0</v>
      </c>
      <c r="G53" s="175">
        <v>0</v>
      </c>
      <c r="H53" s="175">
        <v>0</v>
      </c>
      <c r="I53" s="175" t="s">
        <v>162</v>
      </c>
      <c r="J53" s="175">
        <v>0</v>
      </c>
      <c r="K53" s="175" t="s">
        <v>162</v>
      </c>
      <c r="L53" s="175">
        <v>0</v>
      </c>
      <c r="M53" s="175" t="s">
        <v>162</v>
      </c>
      <c r="N53" s="175">
        <v>0</v>
      </c>
      <c r="O53" s="175" t="s">
        <v>162</v>
      </c>
      <c r="P53" s="173" t="str">
        <f t="shared" si="8"/>
        <v>-</v>
      </c>
      <c r="Q53" s="175" t="s">
        <v>162</v>
      </c>
      <c r="R53" s="175">
        <v>0</v>
      </c>
      <c r="S53" s="175" t="s">
        <v>162</v>
      </c>
      <c r="T53" s="175">
        <v>0</v>
      </c>
      <c r="U53" s="175" t="s">
        <v>162</v>
      </c>
      <c r="V53" s="175">
        <v>0</v>
      </c>
      <c r="W53" s="175" t="s">
        <v>162</v>
      </c>
      <c r="X53" s="175">
        <v>0</v>
      </c>
      <c r="Y53" s="175" t="s">
        <v>162</v>
      </c>
      <c r="Z53" s="174" t="str">
        <f t="shared" si="9"/>
        <v>-</v>
      </c>
      <c r="AA53" s="175" t="s">
        <v>162</v>
      </c>
      <c r="AB53" s="175" t="s">
        <v>162</v>
      </c>
      <c r="AC53" s="174" t="str">
        <f t="shared" si="10"/>
        <v>-</v>
      </c>
    </row>
    <row r="54" spans="1:29" x14ac:dyDescent="0.25">
      <c r="A54" s="67" t="s">
        <v>333</v>
      </c>
      <c r="B54" s="68" t="s">
        <v>334</v>
      </c>
      <c r="C54" s="176">
        <f>C30</f>
        <v>2.8326197299999998</v>
      </c>
      <c r="D54" s="176">
        <f>D30</f>
        <v>3.0716277213114753</v>
      </c>
      <c r="E54" s="175">
        <v>0</v>
      </c>
      <c r="F54" s="175">
        <v>0</v>
      </c>
      <c r="G54" s="175">
        <v>0</v>
      </c>
      <c r="H54" s="175">
        <v>0</v>
      </c>
      <c r="I54" s="175" t="s">
        <v>58</v>
      </c>
      <c r="J54" s="175">
        <v>0</v>
      </c>
      <c r="K54" s="175" t="s">
        <v>58</v>
      </c>
      <c r="L54" s="175">
        <v>0</v>
      </c>
      <c r="M54" s="175" t="s">
        <v>58</v>
      </c>
      <c r="N54" s="175">
        <v>0</v>
      </c>
      <c r="O54" s="175" t="s">
        <v>58</v>
      </c>
      <c r="P54" s="174">
        <f t="shared" si="8"/>
        <v>2.8326197299999998</v>
      </c>
      <c r="Q54" s="173" t="s">
        <v>476</v>
      </c>
      <c r="R54" s="175">
        <v>0</v>
      </c>
      <c r="S54" s="175" t="s">
        <v>58</v>
      </c>
      <c r="T54" s="175">
        <v>0</v>
      </c>
      <c r="U54" s="175" t="s">
        <v>58</v>
      </c>
      <c r="V54" s="175">
        <v>0</v>
      </c>
      <c r="W54" s="175" t="s">
        <v>58</v>
      </c>
      <c r="X54" s="175">
        <v>0</v>
      </c>
      <c r="Y54" s="175" t="s">
        <v>58</v>
      </c>
      <c r="Z54" s="174">
        <f t="shared" si="9"/>
        <v>3.0716277213114753</v>
      </c>
      <c r="AA54" s="173" t="s">
        <v>476</v>
      </c>
      <c r="AB54" s="175">
        <f>C54</f>
        <v>2.8326197299999998</v>
      </c>
      <c r="AC54" s="174">
        <f t="shared" si="10"/>
        <v>3.0716277213114753</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3">
        <f t="shared" si="8"/>
        <v>0</v>
      </c>
      <c r="Q55" s="175" t="s">
        <v>58</v>
      </c>
      <c r="R55" s="175">
        <v>0</v>
      </c>
      <c r="S55" s="175" t="s">
        <v>58</v>
      </c>
      <c r="T55" s="175">
        <v>0</v>
      </c>
      <c r="U55" s="175" t="s">
        <v>58</v>
      </c>
      <c r="V55" s="175">
        <v>0</v>
      </c>
      <c r="W55" s="175" t="s">
        <v>58</v>
      </c>
      <c r="X55" s="175">
        <v>0</v>
      </c>
      <c r="Y55" s="175" t="s">
        <v>58</v>
      </c>
      <c r="Z55" s="173">
        <f t="shared" si="9"/>
        <v>0</v>
      </c>
      <c r="AA55" s="175" t="s">
        <v>58</v>
      </c>
      <c r="AB55" s="175">
        <f t="shared" ref="AB55:AC61" si="13">C55</f>
        <v>0</v>
      </c>
      <c r="AC55" s="173">
        <f t="shared" si="10"/>
        <v>0</v>
      </c>
    </row>
    <row r="56" spans="1:29" x14ac:dyDescent="0.25">
      <c r="A56" s="67" t="s">
        <v>337</v>
      </c>
      <c r="B56" s="69" t="s">
        <v>338</v>
      </c>
      <c r="C56" s="175">
        <f>C46</f>
        <v>0</v>
      </c>
      <c r="D56" s="175">
        <f>D46</f>
        <v>0</v>
      </c>
      <c r="E56" s="175">
        <v>0</v>
      </c>
      <c r="F56" s="175">
        <v>0</v>
      </c>
      <c r="G56" s="175">
        <v>0</v>
      </c>
      <c r="H56" s="175">
        <v>0</v>
      </c>
      <c r="I56" s="175" t="s">
        <v>58</v>
      </c>
      <c r="J56" s="175">
        <v>0</v>
      </c>
      <c r="K56" s="175" t="s">
        <v>58</v>
      </c>
      <c r="L56" s="175">
        <v>0</v>
      </c>
      <c r="M56" s="175" t="s">
        <v>58</v>
      </c>
      <c r="N56" s="175">
        <v>0</v>
      </c>
      <c r="O56" s="175" t="s">
        <v>58</v>
      </c>
      <c r="P56" s="173">
        <f t="shared" si="8"/>
        <v>0</v>
      </c>
      <c r="Q56" s="175" t="s">
        <v>58</v>
      </c>
      <c r="R56" s="175">
        <v>0</v>
      </c>
      <c r="S56" s="175" t="s">
        <v>58</v>
      </c>
      <c r="T56" s="175">
        <v>0</v>
      </c>
      <c r="U56" s="175" t="s">
        <v>58</v>
      </c>
      <c r="V56" s="175">
        <v>0</v>
      </c>
      <c r="W56" s="175" t="s">
        <v>58</v>
      </c>
      <c r="X56" s="175">
        <v>0</v>
      </c>
      <c r="Y56" s="175" t="s">
        <v>58</v>
      </c>
      <c r="Z56" s="173">
        <f t="shared" si="9"/>
        <v>0</v>
      </c>
      <c r="AA56" s="175" t="s">
        <v>58</v>
      </c>
      <c r="AB56" s="175">
        <f t="shared" si="13"/>
        <v>0</v>
      </c>
      <c r="AC56" s="173">
        <f t="shared" si="10"/>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3">
        <f t="shared" si="8"/>
        <v>0</v>
      </c>
      <c r="Q57" s="175" t="s">
        <v>58</v>
      </c>
      <c r="R57" s="175">
        <v>0</v>
      </c>
      <c r="S57" s="175" t="s">
        <v>58</v>
      </c>
      <c r="T57" s="175">
        <v>0</v>
      </c>
      <c r="U57" s="175" t="s">
        <v>58</v>
      </c>
      <c r="V57" s="175">
        <v>0</v>
      </c>
      <c r="W57" s="175" t="s">
        <v>58</v>
      </c>
      <c r="X57" s="175">
        <v>0</v>
      </c>
      <c r="Y57" s="175" t="s">
        <v>58</v>
      </c>
      <c r="Z57" s="173">
        <f t="shared" si="9"/>
        <v>0</v>
      </c>
      <c r="AA57" s="175" t="s">
        <v>58</v>
      </c>
      <c r="AB57" s="175">
        <f t="shared" si="13"/>
        <v>0</v>
      </c>
      <c r="AC57" s="173">
        <f t="shared" si="10"/>
        <v>0</v>
      </c>
    </row>
    <row r="58" spans="1:29" x14ac:dyDescent="0.25">
      <c r="A58" s="67" t="s">
        <v>341</v>
      </c>
      <c r="B58" s="69" t="s">
        <v>342</v>
      </c>
      <c r="C58" s="176">
        <f>C48</f>
        <v>0.62</v>
      </c>
      <c r="D58" s="176">
        <f>D48</f>
        <v>0.64</v>
      </c>
      <c r="E58" s="175">
        <v>0</v>
      </c>
      <c r="F58" s="175">
        <v>0</v>
      </c>
      <c r="G58" s="175">
        <v>0</v>
      </c>
      <c r="H58" s="175">
        <v>0</v>
      </c>
      <c r="I58" s="175" t="s">
        <v>58</v>
      </c>
      <c r="J58" s="175">
        <v>0</v>
      </c>
      <c r="K58" s="175" t="s">
        <v>58</v>
      </c>
      <c r="L58" s="175">
        <v>0</v>
      </c>
      <c r="M58" s="175" t="s">
        <v>58</v>
      </c>
      <c r="N58" s="175">
        <v>0</v>
      </c>
      <c r="O58" s="175" t="s">
        <v>58</v>
      </c>
      <c r="P58" s="174">
        <f t="shared" si="8"/>
        <v>0.62</v>
      </c>
      <c r="Q58" s="173" t="s">
        <v>476</v>
      </c>
      <c r="R58" s="175">
        <v>0</v>
      </c>
      <c r="S58" s="175" t="s">
        <v>58</v>
      </c>
      <c r="T58" s="175">
        <v>0</v>
      </c>
      <c r="U58" s="175" t="s">
        <v>58</v>
      </c>
      <c r="V58" s="175">
        <v>0</v>
      </c>
      <c r="W58" s="175" t="s">
        <v>58</v>
      </c>
      <c r="X58" s="175">
        <v>0</v>
      </c>
      <c r="Y58" s="175" t="s">
        <v>58</v>
      </c>
      <c r="Z58" s="174">
        <f t="shared" si="9"/>
        <v>0.64</v>
      </c>
      <c r="AA58" s="173" t="s">
        <v>476</v>
      </c>
      <c r="AB58" s="175">
        <f t="shared" si="13"/>
        <v>0.62</v>
      </c>
      <c r="AC58" s="174">
        <f t="shared" si="10"/>
        <v>0.64</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3">
        <f t="shared" si="8"/>
        <v>0</v>
      </c>
      <c r="Q59" s="175" t="s">
        <v>58</v>
      </c>
      <c r="R59" s="175">
        <v>0</v>
      </c>
      <c r="S59" s="175" t="s">
        <v>58</v>
      </c>
      <c r="T59" s="175">
        <v>0</v>
      </c>
      <c r="U59" s="175" t="s">
        <v>58</v>
      </c>
      <c r="V59" s="175">
        <v>0</v>
      </c>
      <c r="W59" s="175" t="s">
        <v>58</v>
      </c>
      <c r="X59" s="175">
        <v>0</v>
      </c>
      <c r="Y59" s="175" t="s">
        <v>58</v>
      </c>
      <c r="Z59" s="173">
        <f t="shared" si="9"/>
        <v>0</v>
      </c>
      <c r="AA59" s="175" t="s">
        <v>58</v>
      </c>
      <c r="AB59" s="175">
        <f t="shared" si="13"/>
        <v>0</v>
      </c>
      <c r="AC59" s="173">
        <f t="shared" si="10"/>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3">
        <f t="shared" si="8"/>
        <v>0</v>
      </c>
      <c r="Q60" s="175" t="s">
        <v>58</v>
      </c>
      <c r="R60" s="175">
        <v>0</v>
      </c>
      <c r="S60" s="175" t="s">
        <v>58</v>
      </c>
      <c r="T60" s="175">
        <v>0</v>
      </c>
      <c r="U60" s="175" t="s">
        <v>58</v>
      </c>
      <c r="V60" s="175">
        <v>0</v>
      </c>
      <c r="W60" s="175" t="s">
        <v>58</v>
      </c>
      <c r="X60" s="175">
        <v>0</v>
      </c>
      <c r="Y60" s="175" t="s">
        <v>58</v>
      </c>
      <c r="Z60" s="173">
        <f t="shared" si="9"/>
        <v>0</v>
      </c>
      <c r="AA60" s="175" t="s">
        <v>58</v>
      </c>
      <c r="AB60" s="175">
        <f t="shared" si="13"/>
        <v>0</v>
      </c>
      <c r="AC60" s="173">
        <f t="shared" si="10"/>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3"/>
        <v>0</v>
      </c>
      <c r="AC61" s="175">
        <f t="shared" si="13"/>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4">C62</f>
        <v>-</v>
      </c>
      <c r="AC62" s="175" t="str">
        <f t="shared" si="14"/>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4"/>
        <v>0</v>
      </c>
      <c r="AC63" s="175">
        <f t="shared" si="14"/>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4"/>
        <v>0</v>
      </c>
      <c r="AC64" s="175">
        <f t="shared" si="14"/>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4"/>
        <v>0</v>
      </c>
      <c r="AC65" s="175">
        <f t="shared" si="14"/>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4"/>
        <v>0</v>
      </c>
      <c r="AC66" s="175">
        <f t="shared" si="14"/>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4"/>
        <v>0</v>
      </c>
      <c r="AC67" s="175">
        <f t="shared" si="14"/>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4"/>
        <v>0</v>
      </c>
      <c r="AC68" s="175">
        <f t="shared" si="1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9"/>
      <c r="C70" s="239"/>
      <c r="D70" s="239"/>
      <c r="E70" s="239"/>
      <c r="F70" s="239"/>
      <c r="G70" s="239"/>
      <c r="H70" s="239"/>
      <c r="I70" s="239"/>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X25" sqref="AX25"/>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row>
    <row r="6" spans="1:49" ht="18.75" x14ac:dyDescent="0.3">
      <c r="AW6" s="23"/>
    </row>
    <row r="7" spans="1:49" ht="18.75" x14ac:dyDescent="0.25">
      <c r="A7" s="188" t="s">
        <v>89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row>
    <row r="8" spans="1:49" ht="18.75"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row>
    <row r="9" spans="1:49" ht="15.75" x14ac:dyDescent="0.25">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row>
    <row r="10" spans="1:49" ht="15.75" x14ac:dyDescent="0.25">
      <c r="A10" s="190" t="s">
        <v>3</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row>
    <row r="11" spans="1:49" ht="18.75" x14ac:dyDescent="0.25">
      <c r="A11" s="188"/>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row>
    <row r="12" spans="1:49" ht="15.75" x14ac:dyDescent="0.25">
      <c r="A12" s="189" t="str">
        <f>'1. паспорт местоположение'!A12</f>
        <v>Q_ДЭСК_118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row>
    <row r="13" spans="1:49" ht="15.75" x14ac:dyDescent="0.25">
      <c r="A13" s="190" t="s">
        <v>4</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row>
    <row r="14" spans="1:49"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row>
    <row r="15" spans="1:49" ht="15.75" x14ac:dyDescent="0.25">
      <c r="A15" s="189" t="str">
        <f>'1. паспорт местоположение'!A15</f>
        <v>Реконструкция ВЛ-6кВ от РУ-6кВ КТП-1 до РУ-6кВ ТП-175 г. Артём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row>
    <row r="16" spans="1:49"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row>
    <row r="21" spans="1:49" x14ac:dyDescent="0.25">
      <c r="A21" s="261" t="s">
        <v>354</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45" t="s">
        <v>355</v>
      </c>
      <c r="B22" s="263" t="s">
        <v>356</v>
      </c>
      <c r="C22" s="245" t="s">
        <v>357</v>
      </c>
      <c r="D22" s="245" t="s">
        <v>358</v>
      </c>
      <c r="E22" s="266" t="s">
        <v>359</v>
      </c>
      <c r="F22" s="267"/>
      <c r="G22" s="267"/>
      <c r="H22" s="267"/>
      <c r="I22" s="267"/>
      <c r="J22" s="267"/>
      <c r="K22" s="267"/>
      <c r="L22" s="267"/>
      <c r="M22" s="268"/>
      <c r="N22" s="245" t="s">
        <v>360</v>
      </c>
      <c r="O22" s="245" t="s">
        <v>361</v>
      </c>
      <c r="P22" s="245" t="s">
        <v>362</v>
      </c>
      <c r="Q22" s="253" t="s">
        <v>363</v>
      </c>
      <c r="R22" s="253" t="s">
        <v>364</v>
      </c>
      <c r="S22" s="253" t="s">
        <v>365</v>
      </c>
      <c r="T22" s="253" t="s">
        <v>366</v>
      </c>
      <c r="U22" s="253"/>
      <c r="V22" s="259" t="s">
        <v>367</v>
      </c>
      <c r="W22" s="259" t="s">
        <v>368</v>
      </c>
      <c r="X22" s="253" t="s">
        <v>369</v>
      </c>
      <c r="Y22" s="253" t="s">
        <v>370</v>
      </c>
      <c r="Z22" s="253" t="s">
        <v>371</v>
      </c>
      <c r="AA22" s="254" t="s">
        <v>372</v>
      </c>
      <c r="AB22" s="253" t="s">
        <v>373</v>
      </c>
      <c r="AC22" s="253" t="s">
        <v>374</v>
      </c>
      <c r="AD22" s="253" t="s">
        <v>375</v>
      </c>
      <c r="AE22" s="253" t="s">
        <v>376</v>
      </c>
      <c r="AF22" s="253" t="s">
        <v>377</v>
      </c>
      <c r="AG22" s="253" t="s">
        <v>378</v>
      </c>
      <c r="AH22" s="253"/>
      <c r="AI22" s="253"/>
      <c r="AJ22" s="253"/>
      <c r="AK22" s="253"/>
      <c r="AL22" s="253"/>
      <c r="AM22" s="253" t="s">
        <v>379</v>
      </c>
      <c r="AN22" s="253"/>
      <c r="AO22" s="253"/>
      <c r="AP22" s="253"/>
      <c r="AQ22" s="253" t="s">
        <v>380</v>
      </c>
      <c r="AR22" s="253"/>
      <c r="AS22" s="253" t="s">
        <v>381</v>
      </c>
      <c r="AT22" s="253" t="s">
        <v>382</v>
      </c>
      <c r="AU22" s="253" t="s">
        <v>383</v>
      </c>
      <c r="AV22" s="253" t="s">
        <v>384</v>
      </c>
      <c r="AW22" s="253" t="s">
        <v>385</v>
      </c>
    </row>
    <row r="23" spans="1:49" ht="64.5" customHeight="1" x14ac:dyDescent="0.25">
      <c r="A23" s="262"/>
      <c r="B23" s="264"/>
      <c r="C23" s="262"/>
      <c r="D23" s="262"/>
      <c r="E23" s="255" t="s">
        <v>386</v>
      </c>
      <c r="F23" s="249" t="s">
        <v>336</v>
      </c>
      <c r="G23" s="249" t="s">
        <v>338</v>
      </c>
      <c r="H23" s="249" t="s">
        <v>340</v>
      </c>
      <c r="I23" s="257" t="s">
        <v>387</v>
      </c>
      <c r="J23" s="257" t="s">
        <v>388</v>
      </c>
      <c r="K23" s="257" t="s">
        <v>389</v>
      </c>
      <c r="L23" s="257" t="s">
        <v>319</v>
      </c>
      <c r="M23" s="249" t="s">
        <v>390</v>
      </c>
      <c r="N23" s="262"/>
      <c r="O23" s="262"/>
      <c r="P23" s="262"/>
      <c r="Q23" s="253"/>
      <c r="R23" s="253"/>
      <c r="S23" s="253"/>
      <c r="T23" s="251" t="s">
        <v>216</v>
      </c>
      <c r="U23" s="251" t="s">
        <v>391</v>
      </c>
      <c r="V23" s="259"/>
      <c r="W23" s="259"/>
      <c r="X23" s="253"/>
      <c r="Y23" s="253"/>
      <c r="Z23" s="253"/>
      <c r="AA23" s="253"/>
      <c r="AB23" s="253"/>
      <c r="AC23" s="253"/>
      <c r="AD23" s="253"/>
      <c r="AE23" s="253"/>
      <c r="AF23" s="253"/>
      <c r="AG23" s="253" t="s">
        <v>392</v>
      </c>
      <c r="AH23" s="253"/>
      <c r="AI23" s="253" t="s">
        <v>393</v>
      </c>
      <c r="AJ23" s="253"/>
      <c r="AK23" s="245" t="s">
        <v>394</v>
      </c>
      <c r="AL23" s="245" t="s">
        <v>395</v>
      </c>
      <c r="AM23" s="245" t="s">
        <v>396</v>
      </c>
      <c r="AN23" s="245" t="s">
        <v>397</v>
      </c>
      <c r="AO23" s="245" t="s">
        <v>398</v>
      </c>
      <c r="AP23" s="245" t="s">
        <v>399</v>
      </c>
      <c r="AQ23" s="245" t="s">
        <v>400</v>
      </c>
      <c r="AR23" s="247" t="s">
        <v>391</v>
      </c>
      <c r="AS23" s="253"/>
      <c r="AT23" s="253"/>
      <c r="AU23" s="253"/>
      <c r="AV23" s="253"/>
      <c r="AW23" s="253"/>
    </row>
    <row r="24" spans="1:49" ht="96.75" customHeight="1" x14ac:dyDescent="0.25">
      <c r="A24" s="246"/>
      <c r="B24" s="265"/>
      <c r="C24" s="246"/>
      <c r="D24" s="246"/>
      <c r="E24" s="256"/>
      <c r="F24" s="250"/>
      <c r="G24" s="250"/>
      <c r="H24" s="250"/>
      <c r="I24" s="258"/>
      <c r="J24" s="258"/>
      <c r="K24" s="258"/>
      <c r="L24" s="258"/>
      <c r="M24" s="250"/>
      <c r="N24" s="246"/>
      <c r="O24" s="246"/>
      <c r="P24" s="246"/>
      <c r="Q24" s="253"/>
      <c r="R24" s="253"/>
      <c r="S24" s="253"/>
      <c r="T24" s="252"/>
      <c r="U24" s="252"/>
      <c r="V24" s="259"/>
      <c r="W24" s="259"/>
      <c r="X24" s="253"/>
      <c r="Y24" s="253"/>
      <c r="Z24" s="253"/>
      <c r="AA24" s="253"/>
      <c r="AB24" s="253"/>
      <c r="AC24" s="253"/>
      <c r="AD24" s="253"/>
      <c r="AE24" s="253"/>
      <c r="AF24" s="253"/>
      <c r="AG24" s="76" t="s">
        <v>401</v>
      </c>
      <c r="AH24" s="76" t="s">
        <v>402</v>
      </c>
      <c r="AI24" s="77" t="s">
        <v>216</v>
      </c>
      <c r="AJ24" s="77" t="s">
        <v>391</v>
      </c>
      <c r="AK24" s="246"/>
      <c r="AL24" s="246"/>
      <c r="AM24" s="246"/>
      <c r="AN24" s="246"/>
      <c r="AO24" s="246"/>
      <c r="AP24" s="246"/>
      <c r="AQ24" s="246"/>
      <c r="AR24" s="248"/>
      <c r="AS24" s="253"/>
      <c r="AT24" s="253"/>
      <c r="AU24" s="253"/>
      <c r="AV24" s="253"/>
      <c r="AW24" s="253"/>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47483</v>
      </c>
      <c r="E26" s="102">
        <v>0</v>
      </c>
      <c r="F26" s="102">
        <v>0</v>
      </c>
      <c r="G26" s="102">
        <v>0</v>
      </c>
      <c r="H26" s="102">
        <v>0</v>
      </c>
      <c r="I26" s="170">
        <v>0.64</v>
      </c>
      <c r="J26" s="102">
        <v>0</v>
      </c>
      <c r="K26" s="102">
        <v>0</v>
      </c>
      <c r="L26" s="102">
        <v>0</v>
      </c>
      <c r="M26" s="102">
        <v>0</v>
      </c>
      <c r="N26" s="169" t="s">
        <v>58</v>
      </c>
      <c r="O26" s="130" t="s">
        <v>58</v>
      </c>
      <c r="P26" s="130" t="s">
        <v>477</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120" zoomScaleNormal="90" zoomScaleSheetLayoutView="120" workbookViewId="0">
      <selection activeCell="B89" sqref="B89"/>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2" t="str">
        <f>'1. паспорт местоположение'!A5</f>
        <v>Год раскрытия информации: 2026 год</v>
      </c>
      <c r="B5" s="272"/>
      <c r="C5" s="80"/>
      <c r="D5" s="80"/>
      <c r="E5" s="80"/>
      <c r="F5" s="80"/>
      <c r="G5" s="80"/>
      <c r="H5" s="80"/>
    </row>
    <row r="6" spans="1:8" ht="18.75" x14ac:dyDescent="0.3">
      <c r="A6" s="81"/>
      <c r="B6" s="81"/>
      <c r="C6" s="81"/>
      <c r="D6" s="81"/>
      <c r="E6" s="81"/>
      <c r="F6" s="81"/>
      <c r="G6" s="81"/>
      <c r="H6" s="81"/>
    </row>
    <row r="7" spans="1:8" ht="18.75" x14ac:dyDescent="0.25">
      <c r="A7" s="188" t="s">
        <v>89</v>
      </c>
      <c r="B7" s="188"/>
      <c r="C7" s="90"/>
      <c r="D7" s="90"/>
      <c r="E7" s="90"/>
      <c r="F7" s="90"/>
      <c r="G7" s="90"/>
      <c r="H7" s="90"/>
    </row>
    <row r="8" spans="1:8" ht="18.75" x14ac:dyDescent="0.25">
      <c r="A8" s="90"/>
      <c r="B8" s="90"/>
      <c r="C8" s="90"/>
      <c r="D8" s="90"/>
      <c r="E8" s="90"/>
      <c r="F8" s="90"/>
      <c r="G8" s="90"/>
      <c r="H8" s="90"/>
    </row>
    <row r="9" spans="1:8" x14ac:dyDescent="0.25">
      <c r="A9" s="189" t="str">
        <f>'1. паспорт местоположение'!A9</f>
        <v>ООО "Дальневосточная энергосетевая компания"</v>
      </c>
      <c r="B9" s="189"/>
      <c r="C9" s="92"/>
      <c r="D9" s="92"/>
      <c r="E9" s="92"/>
      <c r="F9" s="92"/>
      <c r="G9" s="92"/>
      <c r="H9" s="92"/>
    </row>
    <row r="10" spans="1:8" x14ac:dyDescent="0.25">
      <c r="A10" s="190" t="s">
        <v>3</v>
      </c>
      <c r="B10" s="190"/>
      <c r="C10" s="93"/>
      <c r="D10" s="93"/>
      <c r="E10" s="93"/>
      <c r="F10" s="93"/>
      <c r="G10" s="93"/>
      <c r="H10" s="93"/>
    </row>
    <row r="11" spans="1:8" ht="18.75" x14ac:dyDescent="0.25">
      <c r="A11" s="90"/>
      <c r="B11" s="90"/>
      <c r="C11" s="90"/>
      <c r="D11" s="90"/>
      <c r="E11" s="90"/>
      <c r="F11" s="90"/>
      <c r="G11" s="90"/>
      <c r="H11" s="90"/>
    </row>
    <row r="12" spans="1:8" x14ac:dyDescent="0.25">
      <c r="A12" s="189" t="str">
        <f>'1. паспорт местоположение'!A12</f>
        <v>Q_ДЭСК_118</v>
      </c>
      <c r="B12" s="189"/>
      <c r="C12" s="92"/>
      <c r="D12" s="92"/>
      <c r="E12" s="92"/>
      <c r="F12" s="92"/>
      <c r="G12" s="92"/>
      <c r="H12" s="92"/>
    </row>
    <row r="13" spans="1:8" x14ac:dyDescent="0.25">
      <c r="A13" s="190" t="s">
        <v>4</v>
      </c>
      <c r="B13" s="190"/>
      <c r="C13" s="93"/>
      <c r="D13" s="93"/>
      <c r="E13" s="93"/>
      <c r="F13" s="93"/>
      <c r="G13" s="93"/>
      <c r="H13" s="93"/>
    </row>
    <row r="14" spans="1:8" ht="18.75" x14ac:dyDescent="0.25">
      <c r="A14" s="62"/>
      <c r="B14" s="62"/>
      <c r="C14" s="62"/>
      <c r="D14" s="62"/>
      <c r="E14" s="62"/>
      <c r="F14" s="62"/>
      <c r="G14" s="62"/>
      <c r="H14" s="62"/>
    </row>
    <row r="15" spans="1:8" ht="33" customHeight="1" x14ac:dyDescent="0.25">
      <c r="A15" s="191" t="str">
        <f>'1. паспорт местоположение'!A15</f>
        <v>Реконструкция ВЛ-6кВ от РУ-6кВ КТП-1 до РУ-6кВ ТП-175 г. Артём</v>
      </c>
      <c r="B15" s="192"/>
      <c r="C15" s="92"/>
      <c r="D15" s="92"/>
      <c r="E15" s="92"/>
      <c r="F15" s="92"/>
      <c r="G15" s="92"/>
      <c r="H15" s="92"/>
    </row>
    <row r="16" spans="1:8" x14ac:dyDescent="0.25">
      <c r="A16" s="190" t="s">
        <v>5</v>
      </c>
      <c r="B16" s="190"/>
      <c r="C16" s="93"/>
      <c r="D16" s="93"/>
      <c r="E16" s="93"/>
      <c r="F16" s="93"/>
      <c r="G16" s="93"/>
      <c r="H16" s="93"/>
    </row>
    <row r="17" spans="1:2" x14ac:dyDescent="0.25">
      <c r="B17" s="82"/>
    </row>
    <row r="18" spans="1:2" x14ac:dyDescent="0.25">
      <c r="A18" s="269" t="s">
        <v>404</v>
      </c>
      <c r="B18" s="270"/>
    </row>
    <row r="19" spans="1:2" x14ac:dyDescent="0.25">
      <c r="B19" s="79"/>
    </row>
    <row r="20" spans="1:2" x14ac:dyDescent="0.25">
      <c r="B20" s="83"/>
    </row>
    <row r="21" spans="1:2" ht="68.25" customHeight="1" x14ac:dyDescent="0.25">
      <c r="A21" s="159" t="s">
        <v>405</v>
      </c>
      <c r="B21" s="160" t="s">
        <v>481</v>
      </c>
    </row>
    <row r="22" spans="1:2" x14ac:dyDescent="0.25">
      <c r="A22" s="159" t="s">
        <v>406</v>
      </c>
      <c r="B22" s="183" t="s">
        <v>490</v>
      </c>
    </row>
    <row r="23" spans="1:2" x14ac:dyDescent="0.25">
      <c r="A23" s="159" t="s">
        <v>407</v>
      </c>
      <c r="B23" s="160"/>
    </row>
    <row r="24" spans="1:2" x14ac:dyDescent="0.25">
      <c r="A24" s="159" t="s">
        <v>408</v>
      </c>
      <c r="B24" s="163" t="s">
        <v>58</v>
      </c>
    </row>
    <row r="25" spans="1:2" x14ac:dyDescent="0.25">
      <c r="A25" s="161" t="s">
        <v>409</v>
      </c>
      <c r="B25" s="162">
        <v>47483</v>
      </c>
    </row>
    <row r="26" spans="1:2" x14ac:dyDescent="0.25">
      <c r="A26" s="161" t="s">
        <v>410</v>
      </c>
      <c r="B26" s="163" t="s">
        <v>462</v>
      </c>
    </row>
    <row r="27" spans="1:2" x14ac:dyDescent="0.25">
      <c r="A27" s="164" t="s">
        <v>411</v>
      </c>
      <c r="B27" s="182">
        <f>'6.2. Паспорт фин осв ввод'!D24</f>
        <v>3.7473858199999999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1" t="s">
        <v>58</v>
      </c>
    </row>
    <row r="57" spans="1:2" x14ac:dyDescent="0.25">
      <c r="A57" s="161" t="s">
        <v>432</v>
      </c>
      <c r="B57" s="271"/>
    </row>
    <row r="58" spans="1:2" x14ac:dyDescent="0.25">
      <c r="A58" s="161" t="s">
        <v>433</v>
      </c>
      <c r="B58" s="271"/>
    </row>
    <row r="59" spans="1:2" x14ac:dyDescent="0.25">
      <c r="A59" s="161" t="s">
        <v>434</v>
      </c>
      <c r="B59" s="271"/>
    </row>
    <row r="60" spans="1:2" x14ac:dyDescent="0.25">
      <c r="A60" s="161" t="s">
        <v>435</v>
      </c>
      <c r="B60" s="271"/>
    </row>
    <row r="61" spans="1:2" x14ac:dyDescent="0.25">
      <c r="A61" s="161" t="s">
        <v>436</v>
      </c>
      <c r="B61" s="271"/>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1" t="s">
        <v>58</v>
      </c>
    </row>
    <row r="74" spans="1:2" x14ac:dyDescent="0.25">
      <c r="A74" s="161" t="s">
        <v>448</v>
      </c>
      <c r="B74" s="271"/>
    </row>
    <row r="75" spans="1:2" x14ac:dyDescent="0.25">
      <c r="A75" s="161" t="s">
        <v>449</v>
      </c>
      <c r="B75" s="271"/>
    </row>
    <row r="76" spans="1:2" x14ac:dyDescent="0.25">
      <c r="A76" s="161" t="s">
        <v>450</v>
      </c>
      <c r="B76" s="271"/>
    </row>
    <row r="77" spans="1:2" x14ac:dyDescent="0.25">
      <c r="A77" s="161" t="s">
        <v>451</v>
      </c>
      <c r="B77" s="271"/>
    </row>
    <row r="78" spans="1:2" x14ac:dyDescent="0.25">
      <c r="A78" s="168" t="s">
        <v>452</v>
      </c>
      <c r="B78" s="271"/>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2026-03-04T07:19:42Z</dcterms:modified>
</cp:coreProperties>
</file>